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 defaultThemeVersion="124226"/>
  <bookViews>
    <workbookView xWindow="9585" yWindow="-15" windowWidth="9600" windowHeight="6270" tabRatio="791"/>
  </bookViews>
  <sheets>
    <sheet name="Anexo XI-A - RESUMO" sheetId="1" r:id="rId1"/>
    <sheet name="Anexo XI-A - Modelo de Proposta" sheetId="3" r:id="rId2"/>
    <sheet name="Anexo XI-B - Modelo Cronograma" sheetId="4" r:id="rId3"/>
  </sheets>
  <definedNames>
    <definedName name="_xlnm._FilterDatabase" localSheetId="1">'Anexo XI-A - Modelo de Proposta'!#REF!</definedName>
    <definedName name="_xlnm.Print_Area" localSheetId="1">'Anexo XI-A - Modelo de Proposta'!$A$1:$N$347</definedName>
    <definedName name="_xlnm.Print_Area" localSheetId="0">'Anexo XI-A - RESUMO'!$A$1:$C$34</definedName>
    <definedName name="_xlnm.Print_Area" localSheetId="2">'Anexo XI-B - Modelo Cronograma'!$A$1:$I$63</definedName>
    <definedName name="Print_Titles_0" localSheetId="1">'Anexo XI-A - Modelo de Proposta'!$4:$9</definedName>
    <definedName name="Print_Titles_0_0" localSheetId="1">'Anexo XI-A - Modelo de Proposta'!$4:$9</definedName>
    <definedName name="Print_Titles_0_0_0" localSheetId="1">'Anexo XI-A - Modelo de Proposta'!$4:$9</definedName>
    <definedName name="Print_Titles_0_0_0_0" localSheetId="1">'Anexo XI-A - Modelo de Proposta'!$4:$9</definedName>
    <definedName name="Print_Titles_0_0_0_0_0" localSheetId="1">'Anexo XI-A - Modelo de Proposta'!$4:$9</definedName>
    <definedName name="Print_Titles_0_0_0_0_0_0" localSheetId="1">'Anexo XI-A - Modelo de Proposta'!$4:$9</definedName>
    <definedName name="Print_Titles_0_0_0_0_0_0_0" localSheetId="1">'Anexo XI-A - Modelo de Proposta'!$4:$9</definedName>
    <definedName name="Print_Titles_0_0_0_0_0_0_0_0" localSheetId="1">'Anexo XI-A - Modelo de Proposta'!$4:$9</definedName>
    <definedName name="_xlnm.Print_Titles" localSheetId="1">'Anexo XI-A - Modelo de Proposta'!$1:$9</definedName>
    <definedName name="_xlnm.Print_Titles" localSheetId="0">'Anexo XI-A - RESUMO'!$1:$7</definedName>
    <definedName name="_xlnm.Print_Titles" localSheetId="2">'Anexo XI-B - Modelo Cronograma'!$1:$9</definedName>
  </definedNames>
  <calcPr calcId="145621"/>
</workbook>
</file>

<file path=xl/calcChain.xml><?xml version="1.0" encoding="utf-8"?>
<calcChain xmlns="http://schemas.openxmlformats.org/spreadsheetml/2006/main">
  <c r="K332" i="3" l="1"/>
  <c r="K333" i="3"/>
  <c r="K334" i="3"/>
  <c r="K335" i="3"/>
  <c r="K336" i="3"/>
  <c r="K312" i="3"/>
  <c r="K313" i="3"/>
  <c r="K314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M300" i="3"/>
  <c r="N300" i="3" s="1"/>
  <c r="K301" i="3"/>
  <c r="M302" i="3"/>
  <c r="N302" i="3" s="1"/>
  <c r="K303" i="3"/>
  <c r="M304" i="3"/>
  <c r="N304" i="3" s="1"/>
  <c r="K305" i="3"/>
  <c r="K306" i="3"/>
  <c r="K307" i="3"/>
  <c r="K308" i="3"/>
  <c r="K309" i="3"/>
  <c r="K310" i="3"/>
  <c r="K311" i="3"/>
  <c r="K270" i="3"/>
  <c r="K271" i="3"/>
  <c r="M272" i="3"/>
  <c r="N272" i="3" s="1"/>
  <c r="K273" i="3"/>
  <c r="M274" i="3"/>
  <c r="N274" i="3" s="1"/>
  <c r="K275" i="3"/>
  <c r="K276" i="3"/>
  <c r="K277" i="3"/>
  <c r="K278" i="3"/>
  <c r="K279" i="3"/>
  <c r="K280" i="3"/>
  <c r="K281" i="3"/>
  <c r="K282" i="3"/>
  <c r="K283" i="3"/>
  <c r="K284" i="3"/>
  <c r="K285" i="3"/>
  <c r="K286" i="3"/>
  <c r="K287" i="3"/>
  <c r="M335" i="3" l="1"/>
  <c r="N335" i="3" s="1"/>
  <c r="M332" i="3"/>
  <c r="N332" i="3" s="1"/>
  <c r="M333" i="3"/>
  <c r="N333" i="3" s="1"/>
  <c r="M336" i="3"/>
  <c r="N336" i="3" s="1"/>
  <c r="M334" i="3"/>
  <c r="N334" i="3" s="1"/>
  <c r="M312" i="3"/>
  <c r="N312" i="3" s="1"/>
  <c r="M280" i="3"/>
  <c r="N280" i="3" s="1"/>
  <c r="M308" i="3"/>
  <c r="N308" i="3" s="1"/>
  <c r="M313" i="3"/>
  <c r="N313" i="3" s="1"/>
  <c r="M314" i="3"/>
  <c r="N314" i="3" s="1"/>
  <c r="M286" i="3"/>
  <c r="N286" i="3" s="1"/>
  <c r="M295" i="3"/>
  <c r="N295" i="3" s="1"/>
  <c r="M291" i="3"/>
  <c r="N291" i="3" s="1"/>
  <c r="M296" i="3"/>
  <c r="N296" i="3" s="1"/>
  <c r="M292" i="3"/>
  <c r="N292" i="3" s="1"/>
  <c r="M288" i="3"/>
  <c r="N288" i="3" s="1"/>
  <c r="M278" i="3"/>
  <c r="N278" i="3" s="1"/>
  <c r="M310" i="3"/>
  <c r="N310" i="3" s="1"/>
  <c r="M306" i="3"/>
  <c r="N306" i="3" s="1"/>
  <c r="M297" i="3"/>
  <c r="N297" i="3" s="1"/>
  <c r="M293" i="3"/>
  <c r="N293" i="3" s="1"/>
  <c r="M289" i="3"/>
  <c r="N289" i="3" s="1"/>
  <c r="M298" i="3"/>
  <c r="N298" i="3" s="1"/>
  <c r="M294" i="3"/>
  <c r="N294" i="3" s="1"/>
  <c r="M290" i="3"/>
  <c r="N290" i="3" s="1"/>
  <c r="K304" i="3"/>
  <c r="K302" i="3"/>
  <c r="K300" i="3"/>
  <c r="M311" i="3"/>
  <c r="N311" i="3" s="1"/>
  <c r="M309" i="3"/>
  <c r="N309" i="3" s="1"/>
  <c r="M307" i="3"/>
  <c r="N307" i="3" s="1"/>
  <c r="M305" i="3"/>
  <c r="N305" i="3" s="1"/>
  <c r="M303" i="3"/>
  <c r="N303" i="3" s="1"/>
  <c r="M301" i="3"/>
  <c r="N301" i="3" s="1"/>
  <c r="M299" i="3"/>
  <c r="N299" i="3" s="1"/>
  <c r="M273" i="3"/>
  <c r="N273" i="3" s="1"/>
  <c r="M270" i="3"/>
  <c r="N270" i="3" s="1"/>
  <c r="M284" i="3"/>
  <c r="N284" i="3" s="1"/>
  <c r="M276" i="3"/>
  <c r="N276" i="3" s="1"/>
  <c r="M271" i="3"/>
  <c r="N271" i="3" s="1"/>
  <c r="M282" i="3"/>
  <c r="N282" i="3" s="1"/>
  <c r="K274" i="3"/>
  <c r="K272" i="3"/>
  <c r="M287" i="3"/>
  <c r="N287" i="3" s="1"/>
  <c r="M285" i="3"/>
  <c r="N285" i="3" s="1"/>
  <c r="M281" i="3"/>
  <c r="N281" i="3" s="1"/>
  <c r="M277" i="3"/>
  <c r="N277" i="3" s="1"/>
  <c r="M275" i="3"/>
  <c r="N275" i="3" s="1"/>
  <c r="M283" i="3"/>
  <c r="N283" i="3" s="1"/>
  <c r="M279" i="3"/>
  <c r="N279" i="3" s="1"/>
  <c r="A32" i="1"/>
  <c r="A58" i="4" s="1"/>
  <c r="A31" i="1"/>
  <c r="A56" i="4" s="1"/>
  <c r="A30" i="1"/>
  <c r="A54" i="4" s="1"/>
  <c r="A29" i="1"/>
  <c r="A52" i="4" s="1"/>
  <c r="A28" i="1"/>
  <c r="A50" i="4" s="1"/>
  <c r="A27" i="1"/>
  <c r="A48" i="4" s="1"/>
  <c r="A26" i="1"/>
  <c r="A46" i="4" s="1"/>
  <c r="A25" i="1"/>
  <c r="A44" i="4" s="1"/>
  <c r="A24" i="1"/>
  <c r="A42" i="4" s="1"/>
  <c r="J51" i="4"/>
  <c r="K51" i="4" s="1"/>
  <c r="J49" i="4"/>
  <c r="K49" i="4" s="1"/>
  <c r="J47" i="4"/>
  <c r="K47" i="4" s="1"/>
  <c r="J45" i="4"/>
  <c r="K45" i="4" s="1"/>
  <c r="J43" i="4"/>
  <c r="K43" i="4" s="1"/>
  <c r="K341" i="3"/>
  <c r="K253" i="3" l="1"/>
  <c r="K340" i="3"/>
  <c r="M341" i="3"/>
  <c r="N341" i="3" s="1"/>
  <c r="K339" i="3"/>
  <c r="M340" i="3"/>
  <c r="N340" i="3" s="1"/>
  <c r="M339" i="3"/>
  <c r="M253" i="3"/>
  <c r="N253" i="3" s="1"/>
  <c r="K15" i="3"/>
  <c r="K16" i="3"/>
  <c r="M17" i="3"/>
  <c r="N17" i="3" s="1"/>
  <c r="K18" i="3" l="1"/>
  <c r="N339" i="3"/>
  <c r="N342" i="3" s="1"/>
  <c r="C31" i="1" s="1"/>
  <c r="C56" i="4" s="1"/>
  <c r="E56" i="4" s="1"/>
  <c r="F56" i="4" s="1"/>
  <c r="M16" i="3"/>
  <c r="N16" i="3" s="1"/>
  <c r="M15" i="3"/>
  <c r="N15" i="3" s="1"/>
  <c r="M18" i="3"/>
  <c r="N18" i="3" s="1"/>
  <c r="K17" i="3"/>
  <c r="M344" i="3"/>
  <c r="K328" i="3"/>
  <c r="K329" i="3"/>
  <c r="K330" i="3"/>
  <c r="K331" i="3"/>
  <c r="K327" i="3"/>
  <c r="K321" i="3"/>
  <c r="K322" i="3"/>
  <c r="K323" i="3"/>
  <c r="K324" i="3"/>
  <c r="M318" i="3"/>
  <c r="N318" i="3" s="1"/>
  <c r="K319" i="3"/>
  <c r="K320" i="3"/>
  <c r="K317" i="3"/>
  <c r="K269" i="3"/>
  <c r="K266" i="3"/>
  <c r="M265" i="3"/>
  <c r="N265" i="3" s="1"/>
  <c r="K264" i="3"/>
  <c r="K263" i="3"/>
  <c r="K260" i="3"/>
  <c r="M252" i="3"/>
  <c r="N252" i="3" s="1"/>
  <c r="K251" i="3"/>
  <c r="M259" i="3"/>
  <c r="N259" i="3" s="1"/>
  <c r="K258" i="3"/>
  <c r="M257" i="3"/>
  <c r="N257" i="3" s="1"/>
  <c r="K256" i="3"/>
  <c r="M255" i="3"/>
  <c r="N255" i="3" s="1"/>
  <c r="M254" i="3"/>
  <c r="M250" i="3"/>
  <c r="K234" i="3"/>
  <c r="K235" i="3"/>
  <c r="K236" i="3"/>
  <c r="K237" i="3"/>
  <c r="K238" i="3"/>
  <c r="K239" i="3"/>
  <c r="K240" i="3"/>
  <c r="K241" i="3"/>
  <c r="M242" i="3"/>
  <c r="N242" i="3" s="1"/>
  <c r="K243" i="3"/>
  <c r="M244" i="3"/>
  <c r="N244" i="3" s="1"/>
  <c r="K245" i="3"/>
  <c r="M246" i="3"/>
  <c r="N246" i="3" s="1"/>
  <c r="K247" i="3"/>
  <c r="M233" i="3"/>
  <c r="K226" i="3"/>
  <c r="K227" i="3"/>
  <c r="K228" i="3"/>
  <c r="K229" i="3"/>
  <c r="K230" i="3"/>
  <c r="K217" i="3"/>
  <c r="K218" i="3"/>
  <c r="K219" i="3"/>
  <c r="K220" i="3"/>
  <c r="K221" i="3"/>
  <c r="K222" i="3"/>
  <c r="K223" i="3"/>
  <c r="K224" i="3"/>
  <c r="K225" i="3"/>
  <c r="K216" i="3"/>
  <c r="K205" i="3"/>
  <c r="M206" i="3"/>
  <c r="M207" i="3"/>
  <c r="K208" i="3"/>
  <c r="K209" i="3"/>
  <c r="M210" i="3"/>
  <c r="M211" i="3"/>
  <c r="N211" i="3" s="1"/>
  <c r="K212" i="3"/>
  <c r="K213" i="3"/>
  <c r="K194" i="3"/>
  <c r="M195" i="3"/>
  <c r="N195" i="3" s="1"/>
  <c r="M196" i="3"/>
  <c r="N196" i="3" s="1"/>
  <c r="M197" i="3"/>
  <c r="M198" i="3"/>
  <c r="N198" i="3" s="1"/>
  <c r="M199" i="3"/>
  <c r="M200" i="3"/>
  <c r="N200" i="3" s="1"/>
  <c r="M201" i="3"/>
  <c r="M176" i="3"/>
  <c r="N176" i="3" s="1"/>
  <c r="K177" i="3"/>
  <c r="M178" i="3"/>
  <c r="N178" i="3" s="1"/>
  <c r="M183" i="3"/>
  <c r="N183" i="3" s="1"/>
  <c r="M184" i="3"/>
  <c r="N184" i="3" s="1"/>
  <c r="K182" i="3"/>
  <c r="M185" i="3"/>
  <c r="N185" i="3" s="1"/>
  <c r="M179" i="3"/>
  <c r="N179" i="3" s="1"/>
  <c r="M180" i="3"/>
  <c r="N180" i="3" s="1"/>
  <c r="K181" i="3"/>
  <c r="M186" i="3"/>
  <c r="N186" i="3" s="1"/>
  <c r="M187" i="3"/>
  <c r="N187" i="3" s="1"/>
  <c r="M188" i="3"/>
  <c r="N188" i="3" s="1"/>
  <c r="K189" i="3"/>
  <c r="M190" i="3"/>
  <c r="N190" i="3" s="1"/>
  <c r="N344" i="3" l="1"/>
  <c r="K344" i="3"/>
  <c r="M331" i="3"/>
  <c r="N331" i="3" s="1"/>
  <c r="M328" i="3"/>
  <c r="N328" i="3" s="1"/>
  <c r="M327" i="3"/>
  <c r="M329" i="3"/>
  <c r="N329" i="3" s="1"/>
  <c r="M330" i="3"/>
  <c r="N330" i="3" s="1"/>
  <c r="M321" i="3"/>
  <c r="N321" i="3" s="1"/>
  <c r="M319" i="3"/>
  <c r="N319" i="3" s="1"/>
  <c r="M322" i="3"/>
  <c r="N322" i="3" s="1"/>
  <c r="M323" i="3"/>
  <c r="N323" i="3" s="1"/>
  <c r="M324" i="3"/>
  <c r="N324" i="3" s="1"/>
  <c r="M320" i="3"/>
  <c r="N320" i="3" s="1"/>
  <c r="K318" i="3"/>
  <c r="M269" i="3"/>
  <c r="M317" i="3"/>
  <c r="M263" i="3"/>
  <c r="M264" i="3"/>
  <c r="N264" i="3" s="1"/>
  <c r="M266" i="3"/>
  <c r="K265" i="3"/>
  <c r="M251" i="3"/>
  <c r="N251" i="3" s="1"/>
  <c r="N250" i="3"/>
  <c r="N254" i="3"/>
  <c r="M256" i="3"/>
  <c r="N256" i="3" s="1"/>
  <c r="M258" i="3"/>
  <c r="N258" i="3" s="1"/>
  <c r="M260" i="3"/>
  <c r="N260" i="3" s="1"/>
  <c r="K250" i="3"/>
  <c r="K254" i="3"/>
  <c r="K255" i="3"/>
  <c r="K257" i="3"/>
  <c r="K259" i="3"/>
  <c r="K252" i="3"/>
  <c r="M240" i="3"/>
  <c r="N240" i="3" s="1"/>
  <c r="M236" i="3"/>
  <c r="N236" i="3" s="1"/>
  <c r="M237" i="3"/>
  <c r="N237" i="3" s="1"/>
  <c r="M234" i="3"/>
  <c r="N234" i="3" s="1"/>
  <c r="M238" i="3"/>
  <c r="N238" i="3" s="1"/>
  <c r="M239" i="3"/>
  <c r="N239" i="3" s="1"/>
  <c r="K246" i="3"/>
  <c r="K244" i="3"/>
  <c r="K242" i="3"/>
  <c r="M235" i="3"/>
  <c r="N235" i="3" s="1"/>
  <c r="M247" i="3"/>
  <c r="N247" i="3" s="1"/>
  <c r="M245" i="3"/>
  <c r="N245" i="3" s="1"/>
  <c r="M243" i="3"/>
  <c r="N243" i="3" s="1"/>
  <c r="M241" i="3"/>
  <c r="N241" i="3" s="1"/>
  <c r="N233" i="3"/>
  <c r="K233" i="3"/>
  <c r="M226" i="3"/>
  <c r="N226" i="3" s="1"/>
  <c r="M219" i="3"/>
  <c r="N219" i="3" s="1"/>
  <c r="M230" i="3"/>
  <c r="N230" i="3" s="1"/>
  <c r="M228" i="3"/>
  <c r="N228" i="3" s="1"/>
  <c r="M227" i="3"/>
  <c r="N227" i="3" s="1"/>
  <c r="M229" i="3"/>
  <c r="N229" i="3" s="1"/>
  <c r="M216" i="3"/>
  <c r="M220" i="3"/>
  <c r="N220" i="3" s="1"/>
  <c r="M217" i="3"/>
  <c r="N217" i="3" s="1"/>
  <c r="M225" i="3"/>
  <c r="N225" i="3" s="1"/>
  <c r="M223" i="3"/>
  <c r="N223" i="3" s="1"/>
  <c r="M221" i="3"/>
  <c r="N221" i="3" s="1"/>
  <c r="M224" i="3"/>
  <c r="N224" i="3" s="1"/>
  <c r="M222" i="3"/>
  <c r="N222" i="3" s="1"/>
  <c r="M218" i="3"/>
  <c r="N218" i="3" s="1"/>
  <c r="M213" i="3"/>
  <c r="N213" i="3" s="1"/>
  <c r="K211" i="3"/>
  <c r="M209" i="3"/>
  <c r="N209" i="3" s="1"/>
  <c r="M205" i="3"/>
  <c r="N205" i="3" s="1"/>
  <c r="N210" i="3"/>
  <c r="N207" i="3"/>
  <c r="N206" i="3"/>
  <c r="K206" i="3"/>
  <c r="K210" i="3"/>
  <c r="K207" i="3"/>
  <c r="M212" i="3"/>
  <c r="N212" i="3" s="1"/>
  <c r="M208" i="3"/>
  <c r="N208" i="3" s="1"/>
  <c r="K197" i="3"/>
  <c r="K201" i="3"/>
  <c r="K198" i="3"/>
  <c r="K200" i="3"/>
  <c r="K199" i="3"/>
  <c r="N201" i="3"/>
  <c r="N199" i="3"/>
  <c r="K196" i="3"/>
  <c r="K195" i="3"/>
  <c r="N197" i="3"/>
  <c r="M194" i="3"/>
  <c r="N194" i="3" s="1"/>
  <c r="M189" i="3"/>
  <c r="N189" i="3" s="1"/>
  <c r="M181" i="3"/>
  <c r="N181" i="3" s="1"/>
  <c r="K179" i="3"/>
  <c r="K176" i="3"/>
  <c r="M182" i="3"/>
  <c r="N182" i="3" s="1"/>
  <c r="K183" i="3"/>
  <c r="K187" i="3"/>
  <c r="K190" i="3"/>
  <c r="K186" i="3"/>
  <c r="K185" i="3"/>
  <c r="K178" i="3"/>
  <c r="K188" i="3"/>
  <c r="K180" i="3"/>
  <c r="K184" i="3"/>
  <c r="M177" i="3"/>
  <c r="N177" i="3" s="1"/>
  <c r="K166" i="3"/>
  <c r="K167" i="3"/>
  <c r="M168" i="3"/>
  <c r="N168" i="3" s="1"/>
  <c r="M169" i="3"/>
  <c r="N169" i="3" s="1"/>
  <c r="K171" i="3"/>
  <c r="K172" i="3"/>
  <c r="K170" i="3"/>
  <c r="K157" i="3"/>
  <c r="K158" i="3"/>
  <c r="K159" i="3"/>
  <c r="K160" i="3"/>
  <c r="M161" i="3"/>
  <c r="N161" i="3" s="1"/>
  <c r="M162" i="3"/>
  <c r="M163" i="3"/>
  <c r="K147" i="3"/>
  <c r="K148" i="3"/>
  <c r="M149" i="3"/>
  <c r="N149" i="3" s="1"/>
  <c r="M150" i="3"/>
  <c r="N150" i="3" s="1"/>
  <c r="K151" i="3"/>
  <c r="K152" i="3"/>
  <c r="M153" i="3"/>
  <c r="M128" i="3"/>
  <c r="N128" i="3" s="1"/>
  <c r="K129" i="3"/>
  <c r="M130" i="3"/>
  <c r="N130" i="3" s="1"/>
  <c r="M131" i="3"/>
  <c r="N131" i="3" s="1"/>
  <c r="K132" i="3"/>
  <c r="K133" i="3"/>
  <c r="M134" i="3"/>
  <c r="N134" i="3" s="1"/>
  <c r="M135" i="3"/>
  <c r="N135" i="3" s="1"/>
  <c r="M136" i="3"/>
  <c r="N136" i="3" s="1"/>
  <c r="M137" i="3"/>
  <c r="N137" i="3" s="1"/>
  <c r="M138" i="3"/>
  <c r="N138" i="3" s="1"/>
  <c r="M139" i="3"/>
  <c r="N139" i="3" s="1"/>
  <c r="K140" i="3"/>
  <c r="K141" i="3"/>
  <c r="M142" i="3"/>
  <c r="N142" i="3" s="1"/>
  <c r="M143" i="3"/>
  <c r="N143" i="3" s="1"/>
  <c r="M112" i="3"/>
  <c r="N112" i="3" s="1"/>
  <c r="M113" i="3"/>
  <c r="N113" i="3" s="1"/>
  <c r="M114" i="3"/>
  <c r="N114" i="3" s="1"/>
  <c r="K115" i="3"/>
  <c r="M116" i="3"/>
  <c r="N116" i="3" s="1"/>
  <c r="K117" i="3"/>
  <c r="M118" i="3"/>
  <c r="N118" i="3" s="1"/>
  <c r="M119" i="3"/>
  <c r="N119" i="3" s="1"/>
  <c r="M120" i="3"/>
  <c r="N120" i="3" s="1"/>
  <c r="K121" i="3"/>
  <c r="M122" i="3"/>
  <c r="N122" i="3" s="1"/>
  <c r="M123" i="3"/>
  <c r="N123" i="3" s="1"/>
  <c r="M124" i="3"/>
  <c r="N124" i="3" s="1"/>
  <c r="K107" i="3"/>
  <c r="K108" i="3"/>
  <c r="M105" i="3"/>
  <c r="N105" i="3" s="1"/>
  <c r="M103" i="3"/>
  <c r="N103" i="3" s="1"/>
  <c r="M106" i="3"/>
  <c r="N106" i="3" s="1"/>
  <c r="M104" i="3"/>
  <c r="N104" i="3" s="1"/>
  <c r="M101" i="3"/>
  <c r="N101" i="3" s="1"/>
  <c r="M102" i="3"/>
  <c r="N102" i="3" s="1"/>
  <c r="K92" i="3"/>
  <c r="K93" i="3"/>
  <c r="M94" i="3"/>
  <c r="N94" i="3" s="1"/>
  <c r="M95" i="3"/>
  <c r="N95" i="3" s="1"/>
  <c r="K97" i="3"/>
  <c r="K96" i="3"/>
  <c r="M98" i="3"/>
  <c r="N98" i="3" s="1"/>
  <c r="K80" i="3"/>
  <c r="K83" i="3"/>
  <c r="M84" i="3"/>
  <c r="M76" i="3"/>
  <c r="N76" i="3" s="1"/>
  <c r="M75" i="3"/>
  <c r="N75" i="3" s="1"/>
  <c r="M77" i="3"/>
  <c r="N77" i="3" s="1"/>
  <c r="K78" i="3"/>
  <c r="M79" i="3"/>
  <c r="N79" i="3" s="1"/>
  <c r="M87" i="3"/>
  <c r="M88" i="3"/>
  <c r="N88" i="3" s="1"/>
  <c r="K85" i="3"/>
  <c r="M81" i="3"/>
  <c r="N81" i="3" s="1"/>
  <c r="M86" i="3"/>
  <c r="M82" i="3"/>
  <c r="N82" i="3" s="1"/>
  <c r="M67" i="3"/>
  <c r="M68" i="3"/>
  <c r="M69" i="3"/>
  <c r="N69" i="3" s="1"/>
  <c r="M71" i="3"/>
  <c r="N71" i="3" s="1"/>
  <c r="K59" i="3"/>
  <c r="M56" i="3"/>
  <c r="N56" i="3" s="1"/>
  <c r="M61" i="3"/>
  <c r="N61" i="3" s="1"/>
  <c r="M63" i="3"/>
  <c r="N63" i="3" s="1"/>
  <c r="M45" i="3"/>
  <c r="N45" i="3" s="1"/>
  <c r="K44" i="3"/>
  <c r="M40" i="3"/>
  <c r="N40" i="3" s="1"/>
  <c r="M41" i="3"/>
  <c r="N41" i="3" s="1"/>
  <c r="M43" i="3"/>
  <c r="N43" i="3" s="1"/>
  <c r="M50" i="3"/>
  <c r="N50" i="3" s="1"/>
  <c r="M51" i="3"/>
  <c r="N51" i="3" s="1"/>
  <c r="M46" i="3"/>
  <c r="N46" i="3" s="1"/>
  <c r="K49" i="3"/>
  <c r="K52" i="3"/>
  <c r="M47" i="3"/>
  <c r="N47" i="3" s="1"/>
  <c r="M48" i="3"/>
  <c r="K27" i="3"/>
  <c r="M23" i="3"/>
  <c r="N23" i="3" s="1"/>
  <c r="M33" i="3"/>
  <c r="N33" i="3" s="1"/>
  <c r="M34" i="3"/>
  <c r="N34" i="3" s="1"/>
  <c r="M35" i="3"/>
  <c r="N35" i="3" s="1"/>
  <c r="M36" i="3"/>
  <c r="N36" i="3" s="1"/>
  <c r="M24" i="3"/>
  <c r="N24" i="3" s="1"/>
  <c r="M26" i="3"/>
  <c r="N26" i="3" s="1"/>
  <c r="M31" i="3"/>
  <c r="N31" i="3" s="1"/>
  <c r="M32" i="3"/>
  <c r="N32" i="3" s="1"/>
  <c r="M13" i="3"/>
  <c r="N13" i="3" s="1"/>
  <c r="K14" i="3"/>
  <c r="N327" i="3" l="1"/>
  <c r="N337" i="3" s="1"/>
  <c r="N345" i="3"/>
  <c r="C32" i="1" s="1"/>
  <c r="C58" i="4" s="1"/>
  <c r="N269" i="3"/>
  <c r="N317" i="3"/>
  <c r="N325" i="3" s="1"/>
  <c r="C29" i="1" s="1"/>
  <c r="C52" i="4" s="1"/>
  <c r="N266" i="3"/>
  <c r="N261" i="3"/>
  <c r="N263" i="3"/>
  <c r="N248" i="3"/>
  <c r="N216" i="3"/>
  <c r="M166" i="3"/>
  <c r="N166" i="3" s="1"/>
  <c r="K168" i="3"/>
  <c r="M172" i="3"/>
  <c r="N172" i="3" s="1"/>
  <c r="K169" i="3"/>
  <c r="M167" i="3"/>
  <c r="N167" i="3" s="1"/>
  <c r="M170" i="3"/>
  <c r="N170" i="3" s="1"/>
  <c r="M171" i="3"/>
  <c r="N171" i="3" s="1"/>
  <c r="K136" i="3"/>
  <c r="M158" i="3"/>
  <c r="N158" i="3" s="1"/>
  <c r="M157" i="3"/>
  <c r="N157" i="3" s="1"/>
  <c r="N163" i="3"/>
  <c r="N162" i="3"/>
  <c r="M160" i="3"/>
  <c r="N160" i="3" s="1"/>
  <c r="K163" i="3"/>
  <c r="K162" i="3"/>
  <c r="K161" i="3"/>
  <c r="M159" i="3"/>
  <c r="N159" i="3" s="1"/>
  <c r="K150" i="3"/>
  <c r="N153" i="3"/>
  <c r="M152" i="3"/>
  <c r="N152" i="3" s="1"/>
  <c r="M148" i="3"/>
  <c r="N148" i="3" s="1"/>
  <c r="K153" i="3"/>
  <c r="K149" i="3"/>
  <c r="M151" i="3"/>
  <c r="N151" i="3" s="1"/>
  <c r="M147" i="3"/>
  <c r="N147" i="3" s="1"/>
  <c r="K128" i="3"/>
  <c r="K137" i="3"/>
  <c r="K139" i="3"/>
  <c r="M129" i="3"/>
  <c r="N129" i="3" s="1"/>
  <c r="K135" i="3"/>
  <c r="K142" i="3"/>
  <c r="M133" i="3"/>
  <c r="N133" i="3" s="1"/>
  <c r="M132" i="3"/>
  <c r="N132" i="3" s="1"/>
  <c r="K130" i="3"/>
  <c r="K143" i="3"/>
  <c r="M141" i="3"/>
  <c r="N141" i="3" s="1"/>
  <c r="M140" i="3"/>
  <c r="N140" i="3" s="1"/>
  <c r="K138" i="3"/>
  <c r="K131" i="3"/>
  <c r="K134" i="3"/>
  <c r="K116" i="3"/>
  <c r="K112" i="3"/>
  <c r="M117" i="3"/>
  <c r="N117" i="3" s="1"/>
  <c r="M121" i="3"/>
  <c r="N121" i="3" s="1"/>
  <c r="K113" i="3"/>
  <c r="K124" i="3"/>
  <c r="K123" i="3"/>
  <c r="K122" i="3"/>
  <c r="K120" i="3"/>
  <c r="K119" i="3"/>
  <c r="K118" i="3"/>
  <c r="K114" i="3"/>
  <c r="M115" i="3"/>
  <c r="N115" i="3" s="1"/>
  <c r="M107" i="3"/>
  <c r="N107" i="3" s="1"/>
  <c r="K102" i="3"/>
  <c r="K104" i="3"/>
  <c r="K106" i="3"/>
  <c r="M108" i="3"/>
  <c r="N108" i="3" s="1"/>
  <c r="K101" i="3"/>
  <c r="K103" i="3"/>
  <c r="K105" i="3"/>
  <c r="M92" i="3"/>
  <c r="N92" i="3" s="1"/>
  <c r="K95" i="3"/>
  <c r="M96" i="3"/>
  <c r="N96" i="3" s="1"/>
  <c r="M93" i="3"/>
  <c r="N93" i="3" s="1"/>
  <c r="K94" i="3"/>
  <c r="K98" i="3"/>
  <c r="M97" i="3"/>
  <c r="N97" i="3" s="1"/>
  <c r="M83" i="3"/>
  <c r="N83" i="3" s="1"/>
  <c r="M80" i="3"/>
  <c r="N80" i="3" s="1"/>
  <c r="N84" i="3"/>
  <c r="K79" i="3"/>
  <c r="M78" i="3"/>
  <c r="N78" i="3" s="1"/>
  <c r="K81" i="3"/>
  <c r="K87" i="3"/>
  <c r="K86" i="3"/>
  <c r="M85" i="3"/>
  <c r="N85" i="3" s="1"/>
  <c r="K75" i="3"/>
  <c r="K76" i="3"/>
  <c r="K84" i="3"/>
  <c r="N86" i="3"/>
  <c r="K82" i="3"/>
  <c r="K88" i="3"/>
  <c r="K77" i="3"/>
  <c r="N87" i="3"/>
  <c r="K67" i="3"/>
  <c r="N67" i="3"/>
  <c r="K70" i="3"/>
  <c r="N68" i="3"/>
  <c r="K69" i="3"/>
  <c r="K71" i="3"/>
  <c r="K68" i="3"/>
  <c r="M70" i="3"/>
  <c r="N70" i="3" s="1"/>
  <c r="M59" i="3"/>
  <c r="N59" i="3" s="1"/>
  <c r="K57" i="3"/>
  <c r="K62" i="3"/>
  <c r="K58" i="3"/>
  <c r="K60" i="3"/>
  <c r="M62" i="3"/>
  <c r="N62" i="3" s="1"/>
  <c r="M60" i="3"/>
  <c r="N60" i="3" s="1"/>
  <c r="K61" i="3"/>
  <c r="K56" i="3"/>
  <c r="K63" i="3"/>
  <c r="M58" i="3"/>
  <c r="N58" i="3" s="1"/>
  <c r="M57" i="3"/>
  <c r="N57" i="3" s="1"/>
  <c r="M52" i="3"/>
  <c r="N52" i="3" s="1"/>
  <c r="K45" i="3"/>
  <c r="K48" i="3"/>
  <c r="K50" i="3"/>
  <c r="K43" i="3"/>
  <c r="K41" i="3"/>
  <c r="K47" i="3"/>
  <c r="K46" i="3"/>
  <c r="K40" i="3"/>
  <c r="M44" i="3"/>
  <c r="N44" i="3" s="1"/>
  <c r="K51" i="3"/>
  <c r="N48" i="3"/>
  <c r="M49" i="3"/>
  <c r="N49" i="3" s="1"/>
  <c r="K30" i="3"/>
  <c r="K22" i="3"/>
  <c r="K25" i="3"/>
  <c r="K28" i="3"/>
  <c r="K34" i="3"/>
  <c r="M27" i="3"/>
  <c r="N27" i="3" s="1"/>
  <c r="K32" i="3"/>
  <c r="M30" i="3"/>
  <c r="N30" i="3" s="1"/>
  <c r="K24" i="3"/>
  <c r="M28" i="3"/>
  <c r="N28" i="3" s="1"/>
  <c r="K26" i="3"/>
  <c r="K36" i="3"/>
  <c r="K35" i="3"/>
  <c r="M22" i="3"/>
  <c r="N22" i="3" s="1"/>
  <c r="M25" i="3"/>
  <c r="N25" i="3" s="1"/>
  <c r="K31" i="3"/>
  <c r="K33" i="3"/>
  <c r="K23" i="3"/>
  <c r="K13" i="3"/>
  <c r="M14" i="3"/>
  <c r="N14" i="3" s="1"/>
  <c r="N109" i="3" l="1"/>
  <c r="N315" i="3"/>
  <c r="C25" i="1"/>
  <c r="C44" i="4" s="1"/>
  <c r="F52" i="4"/>
  <c r="E52" i="4"/>
  <c r="H52" i="4"/>
  <c r="G52" i="4"/>
  <c r="C30" i="1"/>
  <c r="C54" i="4" s="1"/>
  <c r="C26" i="1"/>
  <c r="C46" i="4" s="1"/>
  <c r="E58" i="4"/>
  <c r="H58" i="4"/>
  <c r="G58" i="4"/>
  <c r="F58" i="4"/>
  <c r="N267" i="3"/>
  <c r="C27" i="1" s="1"/>
  <c r="C48" i="4" s="1"/>
  <c r="N231" i="3"/>
  <c r="N173" i="3"/>
  <c r="C24" i="1" l="1"/>
  <c r="C42" i="4" s="1"/>
  <c r="C28" i="1"/>
  <c r="C50" i="4" s="1"/>
  <c r="I58" i="4"/>
  <c r="I52" i="4"/>
  <c r="F48" i="4"/>
  <c r="E48" i="4"/>
  <c r="H48" i="4"/>
  <c r="G48" i="4"/>
  <c r="H46" i="4"/>
  <c r="H44" i="4"/>
  <c r="G44" i="4"/>
  <c r="H54" i="4"/>
  <c r="I54" i="4" s="1"/>
  <c r="B7" i="4"/>
  <c r="B2" i="4"/>
  <c r="B5" i="4"/>
  <c r="B1" i="4"/>
  <c r="B6" i="1"/>
  <c r="B4" i="1"/>
  <c r="B2" i="1"/>
  <c r="B1" i="1"/>
  <c r="F50" i="4" l="1"/>
  <c r="G50" i="4"/>
  <c r="H50" i="4"/>
  <c r="E50" i="4"/>
  <c r="I46" i="4"/>
  <c r="J46" i="4" s="1"/>
  <c r="K46" i="4" s="1"/>
  <c r="I48" i="4"/>
  <c r="J48" i="4" s="1"/>
  <c r="K48" i="4" s="1"/>
  <c r="I44" i="4"/>
  <c r="J44" i="4" s="1"/>
  <c r="K44" i="4" s="1"/>
  <c r="H42" i="4"/>
  <c r="G42" i="4"/>
  <c r="J41" i="4"/>
  <c r="K41" i="4" s="1"/>
  <c r="J33" i="4"/>
  <c r="K33" i="4" s="1"/>
  <c r="J35" i="4"/>
  <c r="K35" i="4" s="1"/>
  <c r="J37" i="4"/>
  <c r="K37" i="4" s="1"/>
  <c r="J39" i="4"/>
  <c r="K39" i="4" s="1"/>
  <c r="A23" i="1"/>
  <c r="A40" i="4" s="1"/>
  <c r="A22" i="1"/>
  <c r="A38" i="4" s="1"/>
  <c r="A21" i="1"/>
  <c r="A36" i="4" s="1"/>
  <c r="A20" i="1"/>
  <c r="A34" i="4" s="1"/>
  <c r="A19" i="1"/>
  <c r="A32" i="4" s="1"/>
  <c r="A18" i="1"/>
  <c r="A30" i="4" s="1"/>
  <c r="A17" i="1"/>
  <c r="A16" i="1"/>
  <c r="A15" i="1"/>
  <c r="A14" i="1"/>
  <c r="A13" i="1"/>
  <c r="A12" i="1"/>
  <c r="A11" i="1"/>
  <c r="A10" i="1"/>
  <c r="A9" i="1"/>
  <c r="A8" i="1"/>
  <c r="I50" i="4" l="1"/>
  <c r="J50" i="4" s="1"/>
  <c r="K50" i="4" s="1"/>
  <c r="I42" i="4"/>
  <c r="J42" i="4" s="1"/>
  <c r="K42" i="4" s="1"/>
  <c r="M74" i="3"/>
  <c r="M156" i="3"/>
  <c r="K175" i="3" l="1"/>
  <c r="K146" i="3"/>
  <c r="K127" i="3"/>
  <c r="K193" i="3"/>
  <c r="K111" i="3"/>
  <c r="N156" i="3"/>
  <c r="N164" i="3" s="1"/>
  <c r="K91" i="3"/>
  <c r="K42" i="3"/>
  <c r="M42" i="3"/>
  <c r="N42" i="3" s="1"/>
  <c r="K29" i="3"/>
  <c r="M29" i="3"/>
  <c r="K156" i="3"/>
  <c r="K21" i="3"/>
  <c r="K204" i="3"/>
  <c r="N74" i="3"/>
  <c r="N89" i="3" s="1"/>
  <c r="K74" i="3"/>
  <c r="M111" i="3"/>
  <c r="K39" i="3"/>
  <c r="M39" i="3"/>
  <c r="M193" i="3"/>
  <c r="M146" i="3"/>
  <c r="M91" i="3"/>
  <c r="K66" i="3"/>
  <c r="M66" i="3"/>
  <c r="M175" i="3"/>
  <c r="M127" i="3"/>
  <c r="M204" i="3"/>
  <c r="M21" i="3"/>
  <c r="N29" i="3" l="1"/>
  <c r="N204" i="3"/>
  <c r="N214" i="3" s="1"/>
  <c r="C19" i="1"/>
  <c r="C32" i="4" s="1"/>
  <c r="C13" i="1"/>
  <c r="C20" i="4" s="1"/>
  <c r="N111" i="3"/>
  <c r="N125" i="3" s="1"/>
  <c r="N66" i="3"/>
  <c r="N72" i="3" s="1"/>
  <c r="N21" i="3"/>
  <c r="N193" i="3"/>
  <c r="N175" i="3"/>
  <c r="N191" i="3" s="1"/>
  <c r="N39" i="3"/>
  <c r="N53" i="3" s="1"/>
  <c r="N146" i="3"/>
  <c r="N154" i="3" s="1"/>
  <c r="N127" i="3"/>
  <c r="N144" i="3" s="1"/>
  <c r="N91" i="3"/>
  <c r="N99" i="3" s="1"/>
  <c r="F32" i="4" l="1"/>
  <c r="G32" i="4" s="1"/>
  <c r="E20" i="4"/>
  <c r="F20" i="4" s="1"/>
  <c r="N37" i="3"/>
  <c r="C9" i="1" s="1"/>
  <c r="C12" i="4" s="1"/>
  <c r="N202" i="3"/>
  <c r="C22" i="1" s="1"/>
  <c r="C38" i="4" s="1"/>
  <c r="C10" i="1"/>
  <c r="C14" i="4" s="1"/>
  <c r="C15" i="1"/>
  <c r="C24" i="4" s="1"/>
  <c r="C17" i="1"/>
  <c r="C28" i="4" s="1"/>
  <c r="C14" i="1"/>
  <c r="C22" i="4" s="1"/>
  <c r="C23" i="1"/>
  <c r="C40" i="4" s="1"/>
  <c r="M11" i="3"/>
  <c r="F28" i="4" l="1"/>
  <c r="G28" i="4" s="1"/>
  <c r="F24" i="4"/>
  <c r="E24" i="4"/>
  <c r="H40" i="4"/>
  <c r="G38" i="4"/>
  <c r="F22" i="4"/>
  <c r="G22" i="4" s="1"/>
  <c r="E12" i="4"/>
  <c r="F12" i="4" s="1"/>
  <c r="M55" i="3"/>
  <c r="K55" i="3"/>
  <c r="C16" i="1"/>
  <c r="C26" i="4" s="1"/>
  <c r="C12" i="1"/>
  <c r="C18" i="4" s="1"/>
  <c r="C20" i="1"/>
  <c r="C34" i="4" s="1"/>
  <c r="M12" i="3"/>
  <c r="G24" i="4" l="1"/>
  <c r="G34" i="4"/>
  <c r="H34" i="4" s="1"/>
  <c r="J34" i="4" s="1"/>
  <c r="K34" i="4" s="1"/>
  <c r="F26" i="4"/>
  <c r="G26" i="4" s="1"/>
  <c r="I40" i="4"/>
  <c r="J40" i="4" s="1"/>
  <c r="K40" i="4" s="1"/>
  <c r="E18" i="4"/>
  <c r="F18" i="4" s="1"/>
  <c r="H38" i="4"/>
  <c r="J38" i="4" s="1"/>
  <c r="K38" i="4" s="1"/>
  <c r="N55" i="3"/>
  <c r="N64" i="3" s="1"/>
  <c r="J32" i="4"/>
  <c r="K32" i="4" s="1"/>
  <c r="K11" i="3" l="1"/>
  <c r="N11" i="3"/>
  <c r="J31" i="4"/>
  <c r="K31" i="4" s="1"/>
  <c r="J29" i="4"/>
  <c r="J27" i="4"/>
  <c r="J25" i="4"/>
  <c r="J23" i="4"/>
  <c r="J21" i="4"/>
  <c r="J19" i="4"/>
  <c r="J17" i="4"/>
  <c r="J15" i="4"/>
  <c r="J13" i="4"/>
  <c r="J11" i="4"/>
  <c r="A28" i="4"/>
  <c r="A26" i="4"/>
  <c r="A24" i="4"/>
  <c r="A22" i="4"/>
  <c r="A20" i="4"/>
  <c r="A18" i="4"/>
  <c r="A16" i="4"/>
  <c r="A14" i="4"/>
  <c r="A12" i="4"/>
  <c r="A10" i="4"/>
  <c r="C2" i="1"/>
  <c r="C21" i="1" l="1"/>
  <c r="C36" i="4" s="1"/>
  <c r="C18" i="1"/>
  <c r="C30" i="4" s="1"/>
  <c r="C11" i="1"/>
  <c r="C16" i="4" s="1"/>
  <c r="F30" i="4" l="1"/>
  <c r="G30" i="4" s="1"/>
  <c r="G36" i="4"/>
  <c r="E16" i="4"/>
  <c r="F16" i="4" s="1"/>
  <c r="N12" i="3"/>
  <c r="K12" i="3"/>
  <c r="H36" i="4" l="1"/>
  <c r="J36" i="4" s="1"/>
  <c r="K36" i="4" s="1"/>
  <c r="N19" i="3"/>
  <c r="N346" i="3" s="1"/>
  <c r="C8" i="1" l="1"/>
  <c r="C10" i="4" s="1"/>
  <c r="C34" i="1" l="1"/>
  <c r="E10" i="4"/>
  <c r="F10" i="4"/>
  <c r="G10" i="4"/>
  <c r="G60" i="4" s="1"/>
  <c r="H10" i="4"/>
  <c r="H60" i="4" s="1"/>
  <c r="C60" i="4"/>
  <c r="G62" i="4" l="1"/>
  <c r="D14" i="4"/>
  <c r="D56" i="4"/>
  <c r="D52" i="4"/>
  <c r="D58" i="4"/>
  <c r="D46" i="4"/>
  <c r="D44" i="4"/>
  <c r="D48" i="4"/>
  <c r="D54" i="4"/>
  <c r="D50" i="4"/>
  <c r="D42" i="4"/>
  <c r="D32" i="4"/>
  <c r="D20" i="4"/>
  <c r="D22" i="4"/>
  <c r="D28" i="4"/>
  <c r="D24" i="4"/>
  <c r="D38" i="4"/>
  <c r="D40" i="4"/>
  <c r="D12" i="4"/>
  <c r="D26" i="4"/>
  <c r="D18" i="4"/>
  <c r="D34" i="4"/>
  <c r="D30" i="4"/>
  <c r="D16" i="4"/>
  <c r="D36" i="4"/>
  <c r="H62" i="4"/>
  <c r="I10" i="4"/>
  <c r="I60" i="4" s="1"/>
  <c r="I62" i="4" s="1"/>
  <c r="J12" i="4" l="1"/>
  <c r="K12" i="4" s="1"/>
  <c r="E14" i="4" l="1"/>
  <c r="F14" i="4"/>
  <c r="F60" i="4" s="1"/>
  <c r="F62" i="4" s="1"/>
  <c r="E60" i="4" l="1"/>
  <c r="E62" i="4" s="1"/>
  <c r="J14" i="4"/>
  <c r="K14" i="4" s="1"/>
  <c r="E61" i="4" l="1"/>
  <c r="E63" i="4" s="1"/>
  <c r="F63" i="4" s="1"/>
  <c r="G63" i="4" s="1"/>
  <c r="H63" i="4" s="1"/>
  <c r="I63" i="4" s="1"/>
  <c r="J16" i="4" l="1"/>
  <c r="K16" i="4" s="1"/>
  <c r="J30" i="4" l="1"/>
  <c r="K30" i="4" s="1"/>
  <c r="J28" i="4" l="1"/>
  <c r="K28" i="4" s="1"/>
  <c r="J26" i="4"/>
  <c r="K26" i="4" s="1"/>
  <c r="J20" i="4"/>
  <c r="K20" i="4" s="1"/>
  <c r="F61" i="4" l="1"/>
  <c r="J24" i="4"/>
  <c r="K24" i="4" s="1"/>
  <c r="J22" i="4"/>
  <c r="K22" i="4" s="1"/>
  <c r="D10" i="4" l="1"/>
  <c r="J18" i="4"/>
  <c r="K18" i="4" s="1"/>
  <c r="D60" i="4" l="1"/>
  <c r="J10" i="4"/>
  <c r="K10" i="4" s="1"/>
  <c r="G61" i="4"/>
  <c r="H61" i="4" l="1"/>
  <c r="I61" i="4" s="1"/>
</calcChain>
</file>

<file path=xl/sharedStrings.xml><?xml version="1.0" encoding="utf-8"?>
<sst xmlns="http://schemas.openxmlformats.org/spreadsheetml/2006/main" count="2293" uniqueCount="663">
  <si>
    <t>ESPECIFICAÇÃO DO SERVIÇO</t>
  </si>
  <si>
    <t>TOTAL</t>
  </si>
  <si>
    <t>TOTAL GERAL</t>
  </si>
  <si>
    <t>ITEM</t>
  </si>
  <si>
    <t>CÓDIGO</t>
  </si>
  <si>
    <t>DESCRIÇÃO</t>
  </si>
  <si>
    <t>UND</t>
  </si>
  <si>
    <t>SINAPI</t>
  </si>
  <si>
    <t>CDHU</t>
  </si>
  <si>
    <t>FDE</t>
  </si>
  <si>
    <t>FONTE</t>
  </si>
  <si>
    <t>DATA-BASE</t>
  </si>
  <si>
    <t>ETAPA</t>
  </si>
  <si>
    <t>SUB-ETAPA</t>
  </si>
  <si>
    <t>QTD.</t>
  </si>
  <si>
    <t>CUSTO TOTAL</t>
  </si>
  <si>
    <t>BDI</t>
  </si>
  <si>
    <t>PREÇO UNITÁRIO</t>
  </si>
  <si>
    <t>PREÇO TOTAL</t>
  </si>
  <si>
    <t>TOTAL DA OBRA</t>
  </si>
  <si>
    <t>#FIM</t>
  </si>
  <si>
    <t>VALOR</t>
  </si>
  <si>
    <t>PART.</t>
  </si>
  <si>
    <t>1º MÊS</t>
  </si>
  <si>
    <t>2º MÊS</t>
  </si>
  <si>
    <t>3º MÊS</t>
  </si>
  <si>
    <t>4º MÊS</t>
  </si>
  <si>
    <t>Faturamento mensal</t>
  </si>
  <si>
    <t>Total acumulado</t>
  </si>
  <si>
    <t>Faturamento mensal em percentual</t>
  </si>
  <si>
    <t>Total acumulado em percentual</t>
  </si>
  <si>
    <t>M</t>
  </si>
  <si>
    <t>UN</t>
  </si>
  <si>
    <t>M2</t>
  </si>
  <si>
    <t>TELHAMENTO COM TELHA ONDULADA DE FIBROCIMENTO E = 6 MM, COM RECOBRIMENTO LATERAL DE 1/4 DE ONDA PARA TELHADO COM INCLINAÇÃO MAIOR QUE 10°, COM ATÉ 2 ÁGUAS, INCLUSO IÇAMENTO. AF_07/2019</t>
  </si>
  <si>
    <t>CALHA EM CHAPA DE AÇO GALVANIZADO NÚMERO 24, DESENVOLVIMENTO DE 33 CM, INCLUSO TRANSPORTE VERTICAL. AF_07/2019</t>
  </si>
  <si>
    <t>KG</t>
  </si>
  <si>
    <t>M3</t>
  </si>
  <si>
    <t>TUBO PVC, SERIE NORMAL, ESGOTO PREDIAL, DN 100 MM, FORNECIDO E INSTALADO EM RAMAL DE DESCARGA OU RAMAL DE ESGOTO SANITÁRIO. AF_08/2022</t>
  </si>
  <si>
    <t>VÁLVULA DE DESCARGA METÁLICA, BASE 1 1/2", ACABAMENTO METALICO CROMADO - FORNECIMENTO E INSTALAÇÃO. AF_08/2021</t>
  </si>
  <si>
    <t>PINTURA TINTA DE ACABAMENTO (PIGMENTADA) A ÓLEO EM MADEIRA, 1 DEMÃO. AF_01/2021</t>
  </si>
  <si>
    <t>LIXAMENTO MANUAL EM SUPERFÍCIES METÁLICAS EM OBRA. AF_01/2020</t>
  </si>
  <si>
    <t>PINTURA COM TINTA ALQUÍDICA DE FUNDO E ACABAMENTO (ESMALTE SINTÉTICO GRAFITE) APLICADA A ROLO OU PINCEL SOBRE PERFIL METÁLICO EXECUTADO EM FÁBRICA (POR DEMÃO). AF_01/2020</t>
  </si>
  <si>
    <t>DEMOLIÇÃO MANUAL DE CONCRETO SIMPLES</t>
  </si>
  <si>
    <t>CJ</t>
  </si>
  <si>
    <t>RETIRADA DE FOLHAS DE PORTA DE PASSAGEM OU JANELA</t>
  </si>
  <si>
    <t>RETIRADA DE BATENTES DE MADEIRA</t>
  </si>
  <si>
    <t>RETIRADA DE APARELHOS SANITÁRIOS, INCLUSIVE ACESSÓRIOS</t>
  </si>
  <si>
    <t>SIFÃO COM COPO, TIPO REFORÇADO, PVC RÍGIDO - 1 1/2"X2"</t>
  </si>
  <si>
    <t>RETIRADA DE SOALHO DE MADEIRA, INCLUSIVE VIGAMENTO</t>
  </si>
  <si>
    <t>UNMES</t>
  </si>
  <si>
    <t>MXMES</t>
  </si>
  <si>
    <t>05.109.000170.SER</t>
  </si>
  <si>
    <t>10.104.000105.SER</t>
  </si>
  <si>
    <t>12.102.000005.SER</t>
  </si>
  <si>
    <t>22.150.000075.SER</t>
  </si>
  <si>
    <t>24.103.000135.SER</t>
  </si>
  <si>
    <t>13.002.000008.MAT</t>
  </si>
  <si>
    <t>PAREDE COM SISTEMA EM CHAPAS DE GESSO PARA DRYWALL, USO INTERNO, COM DUAS FACES SIMPLES E ESTRUTURA METÁLICA COM GUIAS SIMPLES PARA PAREDES COM ÁREA LÍQUIDA MENOR QUE 6 M2, COM VÃOS. AF_07/2023_PS</t>
  </si>
  <si>
    <t>DEMOLIÇÃO DE REVESTIMENTO CERÂMICO, DE FORMA MECANIZADA COM MARTELETE, SEM REAPROVEITAMENTO. AF_09/2023</t>
  </si>
  <si>
    <t>REMOÇÃO DE TAPUME/ CHAPAS METÁLICAS E DE MADEIRA, DE FORMA MANUAL, SEM REAPROVEITAMENTO. AF_09/2023</t>
  </si>
  <si>
    <t>REMOÇÃO CALHAS E RUFOS, DE FORMA MANUAL, SEM REAPROVEITAMENTO. AF_09/2023</t>
  </si>
  <si>
    <t>TAPUME COM TELHA METÁLICA. AF_03/2024</t>
  </si>
  <si>
    <t>TUBO, PVC, SOLDÁVEL, DE 20MM, INSTALADO EM RAMAL OU SUB-RAMAL DE ÁGUA - FORNECIMENTO E INSTALAÇÃO. AF_06/2022</t>
  </si>
  <si>
    <t>02.01.180</t>
  </si>
  <si>
    <t>02.02.150</t>
  </si>
  <si>
    <t>02.05.060</t>
  </si>
  <si>
    <t>02.05.202</t>
  </si>
  <si>
    <t>02.06.030</t>
  </si>
  <si>
    <t>02.08.020</t>
  </si>
  <si>
    <t>03.01.020</t>
  </si>
  <si>
    <t>03.02.040</t>
  </si>
  <si>
    <t>03.04.020</t>
  </si>
  <si>
    <t>03.08.020</t>
  </si>
  <si>
    <t>03.08.200</t>
  </si>
  <si>
    <t>03.10.100</t>
  </si>
  <si>
    <t>03.10.140</t>
  </si>
  <si>
    <t>04.01.020</t>
  </si>
  <si>
    <t>04.02.140</t>
  </si>
  <si>
    <t>04.03.040</t>
  </si>
  <si>
    <t>04.09.100</t>
  </si>
  <si>
    <t>05.07.040</t>
  </si>
  <si>
    <t>14.04.210</t>
  </si>
  <si>
    <t>17.02.220</t>
  </si>
  <si>
    <t>18.08.062</t>
  </si>
  <si>
    <t>18.11.032</t>
  </si>
  <si>
    <t>22.03.070</t>
  </si>
  <si>
    <t>23.04.100</t>
  </si>
  <si>
    <t>24.02.040</t>
  </si>
  <si>
    <t>32.11.270</t>
  </si>
  <si>
    <t>32.11.280</t>
  </si>
  <si>
    <t>32.11.290</t>
  </si>
  <si>
    <t>33.02.060</t>
  </si>
  <si>
    <t>37.04.270</t>
  </si>
  <si>
    <t>37.04.290</t>
  </si>
  <si>
    <t>37.12.040</t>
  </si>
  <si>
    <t>37.13.840</t>
  </si>
  <si>
    <t>37.14.510</t>
  </si>
  <si>
    <t>37.17.074</t>
  </si>
  <si>
    <t>37.20.080</t>
  </si>
  <si>
    <t>37.24.032</t>
  </si>
  <si>
    <t>37.25.100</t>
  </si>
  <si>
    <t>38.04.040</t>
  </si>
  <si>
    <t>38.04.060</t>
  </si>
  <si>
    <t>38.06.120</t>
  </si>
  <si>
    <t>38.07.210</t>
  </si>
  <si>
    <t>38.07.300</t>
  </si>
  <si>
    <t>38.19.030</t>
  </si>
  <si>
    <t>38.21.920</t>
  </si>
  <si>
    <t>38.22.620</t>
  </si>
  <si>
    <t>38.23.020</t>
  </si>
  <si>
    <t>39.02.016</t>
  </si>
  <si>
    <t>39.02.020</t>
  </si>
  <si>
    <t>39.02.030</t>
  </si>
  <si>
    <t>39.10.050</t>
  </si>
  <si>
    <t>39.10.060</t>
  </si>
  <si>
    <t>39.10.080</t>
  </si>
  <si>
    <t>39.10.120</t>
  </si>
  <si>
    <t>39.10.130</t>
  </si>
  <si>
    <t>39.18.126</t>
  </si>
  <si>
    <t>39.21.060</t>
  </si>
  <si>
    <t>39.21.070</t>
  </si>
  <si>
    <t>39.21.080</t>
  </si>
  <si>
    <t>39.21.230</t>
  </si>
  <si>
    <t>40.02.620</t>
  </si>
  <si>
    <t>40.04.096</t>
  </si>
  <si>
    <t>40.04.450</t>
  </si>
  <si>
    <t>40.04.460</t>
  </si>
  <si>
    <t>40.04.480</t>
  </si>
  <si>
    <t>40.05.020</t>
  </si>
  <si>
    <t>40.05.040</t>
  </si>
  <si>
    <t>40.05.060</t>
  </si>
  <si>
    <t>40.05.080</t>
  </si>
  <si>
    <t>40.06.040</t>
  </si>
  <si>
    <t>40.06.060</t>
  </si>
  <si>
    <t>40.20.240</t>
  </si>
  <si>
    <t>41.02.551</t>
  </si>
  <si>
    <t>41.02.580</t>
  </si>
  <si>
    <t>41.14.620</t>
  </si>
  <si>
    <t>41.20.080</t>
  </si>
  <si>
    <t>41.31.101</t>
  </si>
  <si>
    <t>43.20.130</t>
  </si>
  <si>
    <t>44.01.310</t>
  </si>
  <si>
    <t>46.01.020</t>
  </si>
  <si>
    <t>46.27.060</t>
  </si>
  <si>
    <t>46.27.090</t>
  </si>
  <si>
    <t>46.27.100</t>
  </si>
  <si>
    <t>55.01.020</t>
  </si>
  <si>
    <t>66.08.100</t>
  </si>
  <si>
    <t>66.20.225</t>
  </si>
  <si>
    <t>69.09.250</t>
  </si>
  <si>
    <t>69.09.260</t>
  </si>
  <si>
    <t>REVESTIMENTO CERÂMICO PARA PAREDES INTERNAS COM PLACAS TIPO ESMALTADA DE DIMENSÕES 20X20 CM APLICADAS NA ALTURA INTEIRA DAS PAREDES. AF_02/2023_PE</t>
  </si>
  <si>
    <t>01 - SERVIÇOS PRELIMINARES</t>
  </si>
  <si>
    <t>05.82.010</t>
  </si>
  <si>
    <t>TAMPO DE PIA EM GRANITO E=2CM</t>
  </si>
  <si>
    <t>08.84.033</t>
  </si>
  <si>
    <t>TORNEIRA PRES 1/2 C/ALAVANCA TIPO MESA CROMADO</t>
  </si>
  <si>
    <t>REBOCO</t>
  </si>
  <si>
    <t>TOTAL DA ETAPA</t>
  </si>
  <si>
    <t>PREFEITURA MUNICIPAL DE SÃO JOSE DOS CAMPOS</t>
  </si>
  <si>
    <t xml:space="preserve">SECRETARIA DE GESTÃO DE OBRAS </t>
  </si>
  <si>
    <t>BANHEIRO QUÍMICO MODELO STANDARD, COM MANUTENÇÃO CONFORME EXIGÊNCIAS DA CETESB</t>
  </si>
  <si>
    <t>LOCAÇÃO DE CONTAINER TIPO DEPÓSITO - ÁREA MÍNIMA DE 13,80 M²</t>
  </si>
  <si>
    <t>MONTAGEM E DESMONTAGEM DE ANDAIME TORRE METÁLICA COM ALTURA ATÉ 10 M</t>
  </si>
  <si>
    <t>ANDAIME TORRE METÁLICO (1,5 X 1,5 M) COM PISO METÁLICO</t>
  </si>
  <si>
    <t>LOCAÇÃO DE PLATAFORMA ELEVATÓRIA ARTICULADA, COM ALTURA APROXIMADA DE 12,5M, CAPACIDADE DE CARGA DE 227 KG, ELÉTRICA</t>
  </si>
  <si>
    <t>PLACA DE IDENTIFICAÇÃO PARA OBRA</t>
  </si>
  <si>
    <t>DEMOLIÇÃO MANUAL DE ALVENARIA DE ELEVAÇÃO OU ELEMENTO VAZADO, INCLUINDO REVESTIMENTO</t>
  </si>
  <si>
    <t>DEMOLIÇÃO MANUAL DE REVESTIMENTO CERÂMICO, INCLUINDO A BASE</t>
  </si>
  <si>
    <t>DEMOLIÇÃO MANUAL DE FORRO EM ESTUQUE, INCLUSIVE SISTEMA DE FIXAÇÃO/TARUGAMENTO</t>
  </si>
  <si>
    <t>DEMOLIÇÃO MANUAL DE PAINÉIS DIVISÓRIAS, INCLUSIVE MONTANTES METÁLICOS</t>
  </si>
  <si>
    <t>REMOÇÃO DE PINTURA EM SUPERFÍCIES DE MADEIRA E/OU METÁLICAS COM LIXAMENTO</t>
  </si>
  <si>
    <t>REMOÇÃO DE PINTURA EM MASSA COM LIXAMENTO</t>
  </si>
  <si>
    <t>RETIRADA DE DIVISÓRIA EM PLACA DE MADEIRA OU FIBROCIMENTO TARUGADA</t>
  </si>
  <si>
    <t>RETIRADA DE ESTRUTURA METÁLICA</t>
  </si>
  <si>
    <t>RETIRADA DE TELHAMENTO PERFIL E MATERIAL QUALQUER, EXCETO BARRO</t>
  </si>
  <si>
    <t>RETIRADA DE GUARDA-CORPO OU GRADIL EM GERAL</t>
  </si>
  <si>
    <t>REMOÇÃO DE ENTULHO SEPARADO DE OBRA COM CAÇAMBA METÁLICA - TERRA, ALVENARIA, CONCRETO, ARGAMASSA, MADEIRA, PAPEL, PLÁSTICO OU METAL</t>
  </si>
  <si>
    <t>ALVENARIA DE BLOCO CERÂMICO DE VEDAÇÃO DE 14 CM</t>
  </si>
  <si>
    <t>REVESTIMENTO EM PORCELANATO ESMALTADO POLIDO PARA ÁREA INTERNA E AMBIENTE COM TRÁFEGO MÉDIO, GRUPO DE ABSORÇÃO BIA, ASSENTADO COM ARGAMASSA COLANTE INDUSTRIALIZADA, REJUNTADO</t>
  </si>
  <si>
    <t>REVESTIMENTO EM PLACA CERÂMICA ESMALTADA DE 15X15 CM, TIPO MONOCOLOR, ASSENTADO E REJUNTADO COM ARGAMASSA INDUSTRIALIZADA</t>
  </si>
  <si>
    <t>FORRO EM LÂMINA DE PVC</t>
  </si>
  <si>
    <t>PORTA EM LAMINADO FENÓLICO MELAMÍNICO COM ACABAMENTO LISO, BATENTE DE MADEIRA SEM REVESTIMENTO - 80 X 210 CM</t>
  </si>
  <si>
    <t>PORTA/PORTÃO TIPO GRADIL SOB MEDIDA</t>
  </si>
  <si>
    <t>ISOLAMENTO TÉRMICO EM ESPUMA ELASTOMÉRICA, ESPESSURA DE 9 A 12 MM, PARA TUBULAÇÃO DE 1/4´ (COBRE)</t>
  </si>
  <si>
    <t>ISOLAMENTO TÉRMICO EM ESPUMA ELASTOMÉRICA, ESPESSURA DE 9 A 12 MM, PARA TUBULAÇÃO DE 1/2´ (COBRE)</t>
  </si>
  <si>
    <t>ISOLAMENTO TÉRMICO EM ESPUMA ELASTOMÉRICA, ESPESSURA DE 9 A 12 MM, PARA TUBULAÇÃO DE 5/8´ (COBRE) OU 1/4´ (FERRO)</t>
  </si>
  <si>
    <t>MASSA CORRIDA A BASE DE PVA</t>
  </si>
  <si>
    <t>QUADRO DE DISTRIBUIÇÃO UNIVERSAL DE SOBREPOR, PARA DISJUNTORES 34 DIN / 24 BOLT-ON - 150 A - SEM COMPONENTES</t>
  </si>
  <si>
    <t>QUADRO DE DISTRIBUIÇÃO UNIVERSAL DE SOBREPOR, PARA DISJUNTORES 56 DIN / 40 BOLT-ON - 225 A - SEM COMPONENTES</t>
  </si>
  <si>
    <t>FUSÍVEL TIPO NH 1 DE 36 A ATÉ 250 A</t>
  </si>
  <si>
    <t>MINI-DISJUNTOR TERMOMAGNÉTICO, BIPOLAR 220/380 V, CORRENTE DE 10 A ATÉ 32 A</t>
  </si>
  <si>
    <t>CHAVE SECCIONADORA SOB CARGA, TRIPOLAR, ACIONAMENTO TIPO PUNHO, COM PORTA-FUSÍVEL ATÉ NH-1-250 A - SEM FUSÍVEIS</t>
  </si>
  <si>
    <t>DISPOSITIVO DIFERENCIAL RESIDUAL DE 25 A X 30 MA - 4 POLOS</t>
  </si>
  <si>
    <t>BARRA DE NEUTRO E/OU TERRA</t>
  </si>
  <si>
    <t>SUPRESSOR DE SURTO MONOFÁSICO, CORRENTE NOMINAL 20 KA, IMAX. DE SURTO 50 ATÉ 80 KA</t>
  </si>
  <si>
    <t>DISJUNTOR EM CAIXA MOLDADA TRIPOLAR, TÉRMICO E MAGNÉTICO FIXOS, TENSÃO DE ISOLAMENTO 480/690V, DE 70A ATÉ 150A</t>
  </si>
  <si>
    <t>ELETRODUTO GALVANIZADO CONFORME NBR13057 -  3/4´ COM ACESSÓRIOS</t>
  </si>
  <si>
    <t>ELETRODUTO GALVANIZADO CONFORME NBR13057 -  1´ COM ACESSÓRIOS</t>
  </si>
  <si>
    <t>ELETRODUTO GALVANIZADO A QUENTE CONFORME NBR5598 - 2´ COM ACESSÓRIOS</t>
  </si>
  <si>
    <t>VERGALHÃO COM ROSCA, PORCA E ARRUELA DE DIÂMETRO 1/4´ (TIRANTE)</t>
  </si>
  <si>
    <t>PERFILADO PERFURADO 38 X 38 MM EM CHAPA 14 PRÉ-ZINCADA, COM ACESSÓRIOS</t>
  </si>
  <si>
    <t>ELETRODUTO DE PVC CORRUGADO FLEXÍVEL LEVE, DIÂMETRO EXTERNO DE 25 MM</t>
  </si>
  <si>
    <t>ELETROCALHA PERFURADA GALVANIZADA A FOGO, 100 X 50 MM, COM ACESSÓRIOS</t>
  </si>
  <si>
    <t>TAMPA DE ENCAIXE PARA ELETROCALHA, GALVANIZADA A FOGO, L= 100 MM</t>
  </si>
  <si>
    <t>SUPORTE PARA ELETROCALHA, GALVANIZADO A FOGO, 100X50 MM</t>
  </si>
  <si>
    <t>CABO DE COBRE DE 2,5 MM², ISOLAMENTO 750 V - ISOLAÇÃO EM PVC 70°C</t>
  </si>
  <si>
    <t>CABO DE COBRE DE 4 MM², ISOLAMENTO 750 V - ISOLAÇÃO EM PVC 70°C</t>
  </si>
  <si>
    <t>CABO DE COBRE DE 6 MM², ISOLAMENTO 750 V - ISOLAÇÃO EM PVC 70°C</t>
  </si>
  <si>
    <t>TERMINAL DE COMPRESSÃO PARA CABO DE 2,5 MM²</t>
  </si>
  <si>
    <t>TERMINAL DE PRESSÃO/COMPRESSÃO PARA CABO DE 6 ATÉ 10 MM²</t>
  </si>
  <si>
    <t>TERMINAL DE PRESSÃO/COMPRESSÃO PARA CABO DE 16 MM²</t>
  </si>
  <si>
    <t>TERMINAL DE PRESSÃO/COMPRESSÃO PARA CABO DE 25 MM²</t>
  </si>
  <si>
    <t>TERMINAL DE PRESSÃO/COMPRESSÃO PARA CABO DE 35 MM²</t>
  </si>
  <si>
    <t>CABO PARA REDE 24 AWG COM 4 PARES, CATEGORIA 6</t>
  </si>
  <si>
    <t>CABO DE COBRE FLEXÍVEL DE 16 MM², ISOLAMENTO 0,6/1KV - ISOLAÇÃO HEPR 90°C</t>
  </si>
  <si>
    <t>CABO DE COBRE FLEXÍVEL DE 25 MM², ISOLAMENTO 0,6/1KV - ISOLAÇÃO HEPR 90°C</t>
  </si>
  <si>
    <t>CABO DE COBRE FLEXÍVEL DE 35 MM², ISOLAMENTO 0,6/1KV - ISOLAÇÃO HEPR 90°C</t>
  </si>
  <si>
    <t>CABO DE COBRE FLEXÍVEL DE 3 X 1,5 MM², ISOLAMENTO 0,6/1 KV - ISOLAÇÃO HEPR 90°C</t>
  </si>
  <si>
    <t>CAIXA DE PASSAGEM EM ALUMÍNIO FUNDIDO À PROVA DE TEMPO, 300 X 300 MM</t>
  </si>
  <si>
    <t>TOMADA RJ 45 PARA REDE DE DADOS, COM PLACA</t>
  </si>
  <si>
    <t>TOMADA 2P+T DE 10 A - 250 V, COMPLETA</t>
  </si>
  <si>
    <t>TOMADA 2P+T DE 20 A - 250 V, COMPLETA</t>
  </si>
  <si>
    <t>CONJUNTO 1 INTERRUPTOR SIMPLES E 1 TOMADA 2P+T DE 10 A, COMPLETO</t>
  </si>
  <si>
    <t>CONDULETE METÁLICO DE 3/4´</t>
  </si>
  <si>
    <t>CONDULETE METÁLICO DE 1´</t>
  </si>
  <si>
    <t>PLUGUE COM 2P+T DE 10A, 250V</t>
  </si>
  <si>
    <t>LÂMPADA LED TUBULAR T8 COM BASE G13, DE 1850 ATÉ 2000 IM - 18 A 20 W</t>
  </si>
  <si>
    <t>LÂMPADA LED 13,5W, COM BASE E-27, 1400 ATÉ 1510 LM</t>
  </si>
  <si>
    <t>LUMINÁRIA RETANGULAR DE SOBREPOR TIPO CALHA ABERTA COM REFLETOR E ALETAS PARABÓLICAS PARA 2 LÂMPADAS FLUORESCENTES TUBULARES 28 W/54 W</t>
  </si>
  <si>
    <t>PLAFON PLÁSTICO E/OU PVC PARA ACABAMENTO DE PONTO DE LUZ, COM SOQUETE E-27 PARA LÂMPADA FLUORESCENTE COMPACTA</t>
  </si>
  <si>
    <t>PROJETOR LED RETANGULAR, POTÊNCIA DE 30 W, FLUXO LUMINOSO DE 2250 A 2400 LM, TEMPERATURA COR 6.500 K, BIVOLT</t>
  </si>
  <si>
    <t>CAIXA DE PASSAGEM PARA CONDICIONAMENTO DE AR TIPO SPLIT, COM SAÍDA DE DRENO ÚNICO NA VERTICAL - 39 X 22 X 6 CM</t>
  </si>
  <si>
    <t>TANQUE DE LOUÇA COM COLUNA DE 30 LITROS</t>
  </si>
  <si>
    <t>TUBO DE PVC RÍGIDO SOLDÁVEL MARROM, DN= 25 MM, (3/4´), INCLUSIVE CONEXÕES</t>
  </si>
  <si>
    <t>TUBO DE COBRE FLEXÍVEL, ESPESSURA 1/32" - DIÂMETRO 1/4", INCLUSIVE CONEXÕES</t>
  </si>
  <si>
    <t>TUBO DE COBRE FLEXÍVEL, ESPESSURA 1/32" - DIÂMETRO 1/2", INCLUSIVE CONEXÕES</t>
  </si>
  <si>
    <t>TUBO DE COBRE FLEXÍVEL, ESPESSURA 1/32" - DIÂMETRO 5/8", INCLUSIVE CONEXÕES</t>
  </si>
  <si>
    <t>LIMPEZA FINAL DA OBRA</t>
  </si>
  <si>
    <t>RACK FECHADO PADRÃO METÁLICO, 19 X 12 US X 470 MM</t>
  </si>
  <si>
    <t>SWITCH GIGABIT 24 PORTAS COM CAPACIDADE DE 10/100/1000/MBPS</t>
  </si>
  <si>
    <t>PATCH CORDS DE 1,50 OU 3,00 M - RJ-45 / RJ-45 - CATEGORIA 6A</t>
  </si>
  <si>
    <t>PATCH PANEL DE 24 PORTAS - CATEGORIA 6</t>
  </si>
  <si>
    <t>PORTA PIVOTANTE DE VIDRO TEMPERADO, 2 FOLHAS DE 90X210 CM, ESPESSURA DE 10 MM, INCLUSIVE ACESSÓRIOS. AF_11/2025</t>
  </si>
  <si>
    <t>2026/01</t>
  </si>
  <si>
    <t>2026/02</t>
  </si>
  <si>
    <t>BACIA SANITÁRIA COM CAIXA ACOPLADA LOUÇA BRANCA - FORNECIMENTO E INSTALAÇÃO. AF_02/2026</t>
  </si>
  <si>
    <t>LAVATÓRIO LOUÇA BRANCA COM COLUNA, *54 X 44* CM OU EQUIVALENTE, PADRÃO MÉDIO - FORNECIMENTO E INSTALAÇÃO. AF_02/2026</t>
  </si>
  <si>
    <t>FURO EM CONCRETO COM COROAS DIAMANTADAS, UTILIZANDO PERFURATRIZ ELÉTRICA Ø 2" A 2 1/4" PROFUNDIDADE 40 CM</t>
  </si>
  <si>
    <t>REGULARIZAÇÃO DE SUPERFÍCIE PARA IMPERMEABILIZAÇÃO, COM ARG. DE CIMENTO E AREIA TRAÇO 1:3 # 2 CM</t>
  </si>
  <si>
    <t>GRADE DE PROTEÇÃO DE FERRO CHATO 1" X 1/4", COLOCAÇÃO E ACABAMENTO</t>
  </si>
  <si>
    <t>REGULARIZAÇÃO SARRAFEADA DE BASE PARA REVESTIMENTO DE PISO COM ARGAMASSA DE CIMENTO E AREIA # 3 CM / TRAÇO: 1:3</t>
  </si>
  <si>
    <t>PINTURA COM TINTA LÁTEX PVA EM PAREDE INTERNA, COM DUAS DEMÃOS, SEM MASSA CORRIDA</t>
  </si>
  <si>
    <t>JANELA DE CORRER EM CHAPA DE AÇO, ACABAMENTO PINTADO, 2 FOLHAS FIXAS E 2 FOLHAS MÓVEIS COM VIDRO LISO 1,50 X 1,20 M</t>
  </si>
  <si>
    <t>INTERRUPTOR SIMPLES COM 1 TECLA E PLACA</t>
  </si>
  <si>
    <t>INTERRUPTOR SIMPLES COM 2 TECLAS E PLACA</t>
  </si>
  <si>
    <t>INTERRUPTOR SIMPLES COM 3 TECLAS E PLACA</t>
  </si>
  <si>
    <t>INTERRUPTOR PARALELO COM 1 TECLA E PLACA</t>
  </si>
  <si>
    <t>2026/03</t>
  </si>
  <si>
    <t>2026/04</t>
  </si>
  <si>
    <t xml:space="preserve"> OBRA: REFORMA DA SEDE DA DEFESA CIVIL</t>
  </si>
  <si>
    <t xml:space="preserve"> LOCAL: RUA FELÍCIO SAVASTANO - VILA INDUSTRIAL</t>
  </si>
  <si>
    <t>01.01 - PLACA DE OBRA</t>
  </si>
  <si>
    <t>01.02 - ANDAIMES</t>
  </si>
  <si>
    <t>02 - RECEPÇÃO / RH</t>
  </si>
  <si>
    <t>03 - VOLUNTÁRIOS</t>
  </si>
  <si>
    <t>03.03 - FORRO</t>
  </si>
  <si>
    <t>04 - TREINAMENTO</t>
  </si>
  <si>
    <t xml:space="preserve">05 - SALA GERAL </t>
  </si>
  <si>
    <t>05 - SALA GERAL</t>
  </si>
  <si>
    <t>06 - SALA TÉCNICA</t>
  </si>
  <si>
    <t>06.03 - FORRO</t>
  </si>
  <si>
    <t>07 - ENGENHARIA</t>
  </si>
  <si>
    <t>07.02 - FORRO</t>
  </si>
  <si>
    <t>08 - WC</t>
  </si>
  <si>
    <t xml:space="preserve">08.03 - LOUÇAS </t>
  </si>
  <si>
    <t>09 - JURÍDICO</t>
  </si>
  <si>
    <t>09.01 - PISO</t>
  </si>
  <si>
    <t>09.02 - AZULEJO</t>
  </si>
  <si>
    <t>09.03 - PAREDE</t>
  </si>
  <si>
    <t>09.04 - JANELA</t>
  </si>
  <si>
    <t>09.05 - PORTA</t>
  </si>
  <si>
    <t>09.06 - FORRO</t>
  </si>
  <si>
    <t>09.07 - PEÇAS SANITÁRIAS</t>
  </si>
  <si>
    <t>10 - WC DIRETOR</t>
  </si>
  <si>
    <t>10.01 - PISO</t>
  </si>
  <si>
    <t>10.02 - AZULEJO</t>
  </si>
  <si>
    <t>10.03 - PEÇAS SANITÁRIAS</t>
  </si>
  <si>
    <t xml:space="preserve">10.04 - ESQUADRIAS </t>
  </si>
  <si>
    <t>10.05 - PAREDES</t>
  </si>
  <si>
    <t>10.06 - FORRO</t>
  </si>
  <si>
    <t>11 - DIRETORIA</t>
  </si>
  <si>
    <t>11.01 - PAREDES</t>
  </si>
  <si>
    <t>11.02 - ESQUADRIAS</t>
  </si>
  <si>
    <t>11.03 - FORRO</t>
  </si>
  <si>
    <t>12 - SALA DE REUNIÃO</t>
  </si>
  <si>
    <t>13 - SALA DE REUNIÃO</t>
  </si>
  <si>
    <t>14 - SALA DE REUNIÃO</t>
  </si>
  <si>
    <t>15 - SALA DE REUNIÃO</t>
  </si>
  <si>
    <t>16 - SALA DE REUNIÃO</t>
  </si>
  <si>
    <t>17 - SALA DE REUNIÃO</t>
  </si>
  <si>
    <t>18 - SALA DE REUNIÃO</t>
  </si>
  <si>
    <t>19 - SALA DE REUNIÃO</t>
  </si>
  <si>
    <t>12.01 - PAREDES</t>
  </si>
  <si>
    <t>12.02 - ESQUADRIAS</t>
  </si>
  <si>
    <t xml:space="preserve">12.03 - FORRO </t>
  </si>
  <si>
    <t>13 - CIRCULAÇÃO</t>
  </si>
  <si>
    <t>13.01 - PAREDES</t>
  </si>
  <si>
    <t xml:space="preserve">13.02 - ESQUADRIAS </t>
  </si>
  <si>
    <t>13.03 - FORRO</t>
  </si>
  <si>
    <t>14 - REFEITÓRIO</t>
  </si>
  <si>
    <t>14.01 - PAREDES</t>
  </si>
  <si>
    <t>14.02 - ESQUADRIAS</t>
  </si>
  <si>
    <t>14.03 - PIA</t>
  </si>
  <si>
    <t>14.04 - FORRO</t>
  </si>
  <si>
    <t>15 - ALMOXARIFADO</t>
  </si>
  <si>
    <t>15.01 - PAREDES</t>
  </si>
  <si>
    <t>15.02 - ESQUADRIAS</t>
  </si>
  <si>
    <t>15.03 - FORRO</t>
  </si>
  <si>
    <t>16 - FISCALIZAÇÃO</t>
  </si>
  <si>
    <t>17 - BANHEIRO MASCULINO</t>
  </si>
  <si>
    <t>17.01 -PISO</t>
  </si>
  <si>
    <t>17.02 -AZULEJO</t>
  </si>
  <si>
    <t>17.03 - SANITÁRIOS</t>
  </si>
  <si>
    <t>17.03 - ESQUADRIAS</t>
  </si>
  <si>
    <t>17.04 - FORRO</t>
  </si>
  <si>
    <t>18 - BANHEIRO FEMININO</t>
  </si>
  <si>
    <t>18.01 -PISO</t>
  </si>
  <si>
    <t>19 - DEPÓSITO</t>
  </si>
  <si>
    <t>18.02 - AZULEJO</t>
  </si>
  <si>
    <t>18.03 - SANITÁRIOS</t>
  </si>
  <si>
    <t>18.04 - ESQUADRIAS</t>
  </si>
  <si>
    <t>18.05 - FORRO</t>
  </si>
  <si>
    <t>19.01 -PAREDES</t>
  </si>
  <si>
    <t>19.02 - ESQUADRIAS</t>
  </si>
  <si>
    <t>19.03 - CALHAS</t>
  </si>
  <si>
    <t>19.04 - FORRO</t>
  </si>
  <si>
    <t>19.05 -SANITÁRIOS</t>
  </si>
  <si>
    <t>20 - REVESTIMENTO (PISO)</t>
  </si>
  <si>
    <t>20.01 -PISO</t>
  </si>
  <si>
    <t>21 - ELÉTRICA</t>
  </si>
  <si>
    <t>22 - REDE DE DADOS</t>
  </si>
  <si>
    <t>23 - AR CONDICIONADO</t>
  </si>
  <si>
    <t>23.01 - AR CONDICIONADO</t>
  </si>
  <si>
    <t xml:space="preserve">Área = 482,00 m2 </t>
  </si>
  <si>
    <t>02.01 - PAREDES</t>
  </si>
  <si>
    <t>02.02 - ESQUADRIAS</t>
  </si>
  <si>
    <t>02.03 - FORRO</t>
  </si>
  <si>
    <t>03.01 - PAREDES</t>
  </si>
  <si>
    <t>03.02 - ESQUADRIAS</t>
  </si>
  <si>
    <t>03.04 - DEGRAU EXTERNO</t>
  </si>
  <si>
    <t>04.01 - PAREDES</t>
  </si>
  <si>
    <t>04.02 - ESQUADRIAS</t>
  </si>
  <si>
    <t>04.03 - FORRO</t>
  </si>
  <si>
    <t>05.01 - PAREDES</t>
  </si>
  <si>
    <t>05.02 - FORRO</t>
  </si>
  <si>
    <t>05.03 - ESQUADRIAS</t>
  </si>
  <si>
    <t>06.01 - PAREDES</t>
  </si>
  <si>
    <t>06.02 - ESQUADRIAS</t>
  </si>
  <si>
    <t>07.01 - PAREDES</t>
  </si>
  <si>
    <t>07.03 - ESQUADRIAS</t>
  </si>
  <si>
    <t>08.01 - FORRO</t>
  </si>
  <si>
    <t>08.02 - ESQUADRIAS</t>
  </si>
  <si>
    <t>16.01 - PAREDES</t>
  </si>
  <si>
    <t>16.02 - FORRO</t>
  </si>
  <si>
    <t>16.03 - MEZANINO</t>
  </si>
  <si>
    <t>16.04 - ESQUADRIAS</t>
  </si>
  <si>
    <t>01.03 - CANTEIRO</t>
  </si>
  <si>
    <t>01.04 - TAPUME</t>
  </si>
  <si>
    <t>20 - DEPÓSITO</t>
  </si>
  <si>
    <t>25 - SERVIÇOS COMPLEMENTARES</t>
  </si>
  <si>
    <t>25.01 - LIMPEZA</t>
  </si>
  <si>
    <t>24 - TELHADO</t>
  </si>
  <si>
    <t>24.01 - TELHADO</t>
  </si>
  <si>
    <t>25 - TELHADO</t>
  </si>
  <si>
    <t>26 - TELHADO</t>
  </si>
  <si>
    <t>5º MÊS</t>
  </si>
  <si>
    <t>CPU-01</t>
  </si>
  <si>
    <t>CABO DE COBRE FLEXÍVEL DE 4 X 2,5 MM², ISOLAMENTO 0,6/1 KV - ISOLAÇÃO HEPR 90°C</t>
  </si>
  <si>
    <t>CPU-02</t>
  </si>
  <si>
    <t>FITA AUTO ADERENTE DE PVC BRANCO PARA PROTEÇÃO E ISOLAMENTO LARGURA DE 100MM.</t>
  </si>
  <si>
    <t>M²</t>
  </si>
  <si>
    <t>CRONOGRAMA FÍSICO FINANCEIRO</t>
  </si>
  <si>
    <t>21.01 - INFRAESTRUTURA ELÉTRICA</t>
  </si>
  <si>
    <t>21.02 - TOMADAS E LUMINÁRIAS</t>
  </si>
  <si>
    <t>21.03 - CABOS ELÉTRICOS</t>
  </si>
  <si>
    <t>21.04 - QUADROS E DISJUNTORES</t>
  </si>
  <si>
    <t>22.01 -DADOS</t>
  </si>
  <si>
    <t>01.01.01</t>
  </si>
  <si>
    <t>01.02.01</t>
  </si>
  <si>
    <t>01.02.02</t>
  </si>
  <si>
    <t>01.03.01</t>
  </si>
  <si>
    <t>01.03.02</t>
  </si>
  <si>
    <t>01.04.01</t>
  </si>
  <si>
    <t>02.01.01</t>
  </si>
  <si>
    <t>02.01.02</t>
  </si>
  <si>
    <t>02.01.03</t>
  </si>
  <si>
    <t>02.01.04</t>
  </si>
  <si>
    <t>02.01.05</t>
  </si>
  <si>
    <t>02.01.06</t>
  </si>
  <si>
    <t>02.01.07</t>
  </si>
  <si>
    <t>02.01.08</t>
  </si>
  <si>
    <t>02.01.09</t>
  </si>
  <si>
    <t>02.02.01</t>
  </si>
  <si>
    <t>02.02.02</t>
  </si>
  <si>
    <t>02.02.03</t>
  </si>
  <si>
    <t>02.02.04</t>
  </si>
  <si>
    <t>02.02.05</t>
  </si>
  <si>
    <t>02.03.01</t>
  </si>
  <si>
    <t>02.03.02</t>
  </si>
  <si>
    <t>03.01.01</t>
  </si>
  <si>
    <t>03.01.02</t>
  </si>
  <si>
    <t>03.01.03</t>
  </si>
  <si>
    <t>03.01.04</t>
  </si>
  <si>
    <t>03.01.05</t>
  </si>
  <si>
    <t>03.02.01</t>
  </si>
  <si>
    <t>03.02.02</t>
  </si>
  <si>
    <t>03.02.03</t>
  </si>
  <si>
    <t>03.02.04</t>
  </si>
  <si>
    <t>03.02.05</t>
  </si>
  <si>
    <t>03.02.06</t>
  </si>
  <si>
    <t>03.03.01</t>
  </si>
  <si>
    <t>03.03.02</t>
  </si>
  <si>
    <t>03.04.01</t>
  </si>
  <si>
    <t>04.01.01</t>
  </si>
  <si>
    <t>04.01.02</t>
  </si>
  <si>
    <t>04.01.03</t>
  </si>
  <si>
    <t>04.01.04</t>
  </si>
  <si>
    <t>04.02.01</t>
  </si>
  <si>
    <t>04.02.02</t>
  </si>
  <si>
    <t>04.02.03</t>
  </si>
  <si>
    <t>04.03.01</t>
  </si>
  <si>
    <t>04.03.02</t>
  </si>
  <si>
    <t>05.01.01</t>
  </si>
  <si>
    <t>05.01.02</t>
  </si>
  <si>
    <t>05.02.01</t>
  </si>
  <si>
    <t>05.02.02</t>
  </si>
  <si>
    <t>05.03.01</t>
  </si>
  <si>
    <t>05.03.02</t>
  </si>
  <si>
    <t>06.01.01</t>
  </si>
  <si>
    <t>06.01.02</t>
  </si>
  <si>
    <t>06.01.03</t>
  </si>
  <si>
    <t>06.01.04</t>
  </si>
  <si>
    <t>06.01.05</t>
  </si>
  <si>
    <t>06.01.06</t>
  </si>
  <si>
    <t>06.01.07</t>
  </si>
  <si>
    <t>06.02.01</t>
  </si>
  <si>
    <t>06.02.02</t>
  </si>
  <si>
    <t>06.02.03</t>
  </si>
  <si>
    <t>06.02.04</t>
  </si>
  <si>
    <t>06.02.05</t>
  </si>
  <si>
    <t>06.02.06</t>
  </si>
  <si>
    <t>06.03.01</t>
  </si>
  <si>
    <t>06.03.02</t>
  </si>
  <si>
    <t>07.01.01</t>
  </si>
  <si>
    <t>07.01.02</t>
  </si>
  <si>
    <t>07.02.01</t>
  </si>
  <si>
    <t>07.02.02</t>
  </si>
  <si>
    <t>07.03.01</t>
  </si>
  <si>
    <t>07.03.02</t>
  </si>
  <si>
    <t>07.03.03</t>
  </si>
  <si>
    <t>07.03.04</t>
  </si>
  <si>
    <t>08.01.01</t>
  </si>
  <si>
    <t>08.01.02</t>
  </si>
  <si>
    <t>08.02.01</t>
  </si>
  <si>
    <t>08.02.02</t>
  </si>
  <si>
    <t>08.02.03</t>
  </si>
  <si>
    <t>08.02.04</t>
  </si>
  <si>
    <t>08.03.01</t>
  </si>
  <si>
    <t>08.03.02</t>
  </si>
  <si>
    <t>09.01.01</t>
  </si>
  <si>
    <t>09.01.02</t>
  </si>
  <si>
    <t>09.01.03</t>
  </si>
  <si>
    <t>09.02.01</t>
  </si>
  <si>
    <t>09.03.01</t>
  </si>
  <si>
    <t>09.03.02</t>
  </si>
  <si>
    <t>09.03.03</t>
  </si>
  <si>
    <t>09.04.01</t>
  </si>
  <si>
    <t>09.04.02</t>
  </si>
  <si>
    <t>09.05.01</t>
  </si>
  <si>
    <t>09.05.02</t>
  </si>
  <si>
    <t>09.06.01</t>
  </si>
  <si>
    <t>09.06.02</t>
  </si>
  <si>
    <t>09.07.01</t>
  </si>
  <si>
    <t>10.01.01</t>
  </si>
  <si>
    <t>10.01.02</t>
  </si>
  <si>
    <t>10.01.03</t>
  </si>
  <si>
    <t>10.02.01</t>
  </si>
  <si>
    <t>10.02.02</t>
  </si>
  <si>
    <t>10.03.01</t>
  </si>
  <si>
    <t>10.03.02</t>
  </si>
  <si>
    <t>10.04.01</t>
  </si>
  <si>
    <t>10.04.02</t>
  </si>
  <si>
    <t>10.04.03</t>
  </si>
  <si>
    <t>10.04.04</t>
  </si>
  <si>
    <t>10.05.01</t>
  </si>
  <si>
    <t>10.05.02</t>
  </si>
  <si>
    <t>10.05.03</t>
  </si>
  <si>
    <t>10.05.04</t>
  </si>
  <si>
    <t>10.06.01</t>
  </si>
  <si>
    <t>10.06.02</t>
  </si>
  <si>
    <t>11.01.01</t>
  </si>
  <si>
    <t>11.01.02</t>
  </si>
  <si>
    <t>11.02.01</t>
  </si>
  <si>
    <t>11.02.02</t>
  </si>
  <si>
    <t>11.02.03</t>
  </si>
  <si>
    <t>11.02.04</t>
  </si>
  <si>
    <t>11.03.01</t>
  </si>
  <si>
    <t>11.03.02</t>
  </si>
  <si>
    <t>12.01.01</t>
  </si>
  <si>
    <t>12.01.02</t>
  </si>
  <si>
    <t>12.02.01</t>
  </si>
  <si>
    <t>12.02.02</t>
  </si>
  <si>
    <t>12.02.03</t>
  </si>
  <si>
    <t>12.02.04</t>
  </si>
  <si>
    <t>12.03.01</t>
  </si>
  <si>
    <t>12.03.02</t>
  </si>
  <si>
    <t>13.01.01</t>
  </si>
  <si>
    <t>13.01.02</t>
  </si>
  <si>
    <t>13.02.01</t>
  </si>
  <si>
    <t>13.02.02</t>
  </si>
  <si>
    <t>13.03.01</t>
  </si>
  <si>
    <t>13.03.02</t>
  </si>
  <si>
    <t>14.01.01</t>
  </si>
  <si>
    <t>14.01.02</t>
  </si>
  <si>
    <t>14.01.03</t>
  </si>
  <si>
    <t>14.01.04</t>
  </si>
  <si>
    <t>14.02.01</t>
  </si>
  <si>
    <t>14.02.02</t>
  </si>
  <si>
    <t>14.03.01</t>
  </si>
  <si>
    <t>14.03.02</t>
  </si>
  <si>
    <t>14.03.03</t>
  </si>
  <si>
    <t>14.04.01</t>
  </si>
  <si>
    <t>14.04.02</t>
  </si>
  <si>
    <t>15.01.01</t>
  </si>
  <si>
    <t>15.01.02</t>
  </si>
  <si>
    <t>15.01.03</t>
  </si>
  <si>
    <t>15.01.04</t>
  </si>
  <si>
    <t>15.01.05</t>
  </si>
  <si>
    <t>15.02.01</t>
  </si>
  <si>
    <t>15.02.02</t>
  </si>
  <si>
    <t>15.03.01</t>
  </si>
  <si>
    <t>15.03.02</t>
  </si>
  <si>
    <t>16.01.01</t>
  </si>
  <si>
    <t>16.01.02</t>
  </si>
  <si>
    <t>16.02.01</t>
  </si>
  <si>
    <t>16.02.02</t>
  </si>
  <si>
    <t>16.03.01</t>
  </si>
  <si>
    <t>16.03.02</t>
  </si>
  <si>
    <t>16.03.03</t>
  </si>
  <si>
    <t>16.03.04</t>
  </si>
  <si>
    <t>16.04.01</t>
  </si>
  <si>
    <t>16.04.02</t>
  </si>
  <si>
    <t>17.01.01</t>
  </si>
  <si>
    <t>17.01.02</t>
  </si>
  <si>
    <t>17.01.03</t>
  </si>
  <si>
    <t>17.02.01</t>
  </si>
  <si>
    <t>17.03.01</t>
  </si>
  <si>
    <t>17.03.02</t>
  </si>
  <si>
    <t>17.03.03</t>
  </si>
  <si>
    <t>17.03.04</t>
  </si>
  <si>
    <t>17.04.01</t>
  </si>
  <si>
    <t>17.04.02</t>
  </si>
  <si>
    <t>18.01.01</t>
  </si>
  <si>
    <t>18.01.02</t>
  </si>
  <si>
    <t>18.01.03</t>
  </si>
  <si>
    <t>18.02.01</t>
  </si>
  <si>
    <t>18.03.01</t>
  </si>
  <si>
    <t>18.03.02</t>
  </si>
  <si>
    <t>18.03.03</t>
  </si>
  <si>
    <t>18.03.04</t>
  </si>
  <si>
    <t>18.04.01</t>
  </si>
  <si>
    <t>18.04.02</t>
  </si>
  <si>
    <t>18.04.03</t>
  </si>
  <si>
    <t>18.04.04</t>
  </si>
  <si>
    <t>18.05.01</t>
  </si>
  <si>
    <t>18.05.02</t>
  </si>
  <si>
    <t>19.01.01</t>
  </si>
  <si>
    <t>19.01.02</t>
  </si>
  <si>
    <t>19.01.03</t>
  </si>
  <si>
    <t>19.01.04</t>
  </si>
  <si>
    <t>19.02.01</t>
  </si>
  <si>
    <t>19.02.02</t>
  </si>
  <si>
    <t>19.03.01</t>
  </si>
  <si>
    <t>19.03.02</t>
  </si>
  <si>
    <t>19.04.01</t>
  </si>
  <si>
    <t>19.04.02</t>
  </si>
  <si>
    <t>19.05.01</t>
  </si>
  <si>
    <t>20.01.01</t>
  </si>
  <si>
    <t>20.01.02</t>
  </si>
  <si>
    <t>20.01.03</t>
  </si>
  <si>
    <t>20.01.04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</si>
  <si>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</si>
  <si>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</si>
  <si>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</si>
  <si>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</si>
  <si>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</si>
  <si>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</si>
  <si>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</si>
  <si>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</si>
  <si>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21.02.01</t>
  </si>
  <si>
    <t>21.02.02</t>
  </si>
  <si>
    <t>21.02.03</t>
  </si>
  <si>
    <t>21.02.04</t>
  </si>
  <si>
    <t>21.02.05</t>
  </si>
  <si>
    <t>21.02.06</t>
  </si>
  <si>
    <t>21.02.07</t>
  </si>
  <si>
    <t>21.02.08</t>
  </si>
  <si>
    <t>21.02.09</t>
  </si>
  <si>
    <t>21.02.10</t>
  </si>
  <si>
    <t>21.02.11</t>
  </si>
  <si>
    <t>21.02.12</t>
  </si>
  <si>
    <t>21.02.13</t>
  </si>
  <si>
    <t>21.03.01</t>
  </si>
  <si>
    <t>21.03.02</t>
  </si>
  <si>
    <t>21.03.03</t>
  </si>
  <si>
    <t>21.03.04</t>
  </si>
  <si>
    <t>21.03.05</t>
  </si>
  <si>
    <t>21.03.06</t>
  </si>
  <si>
    <t>21.03.07</t>
  </si>
  <si>
    <t>21.04.01</t>
  </si>
  <si>
    <t>21.04.02</t>
  </si>
  <si>
    <t>21.04.03</t>
  </si>
  <si>
    <t>21.04.04</t>
  </si>
  <si>
    <t>21.04.05</t>
  </si>
  <si>
    <t>21.04.06</t>
  </si>
  <si>
    <t>21.04.07</t>
  </si>
  <si>
    <t>21.04.08</t>
  </si>
  <si>
    <t>21.04.09</t>
  </si>
  <si>
    <t>21.04.10</t>
  </si>
  <si>
    <t>21.04.11</t>
  </si>
  <si>
    <t>21.04.12</t>
  </si>
  <si>
    <t>21.04.13</t>
  </si>
  <si>
    <t>21.04.14</t>
  </si>
  <si>
    <t>21.04.15</t>
  </si>
  <si>
    <t>21.04.16</t>
  </si>
  <si>
    <t>21.04.17</t>
  </si>
  <si>
    <t>21.04.18</t>
  </si>
  <si>
    <t>22.01.01</t>
  </si>
  <si>
    <t>22.01.02</t>
  </si>
  <si>
    <t>22.01.03</t>
  </si>
  <si>
    <t>22.01.04</t>
  </si>
  <si>
    <t>22.01.05</t>
  </si>
  <si>
    <t>22.01.06</t>
  </si>
  <si>
    <t>22.01.07</t>
  </si>
  <si>
    <t>22.01.08</t>
  </si>
  <si>
    <t>23.01.01</t>
  </si>
  <si>
    <t>23.01.02</t>
  </si>
  <si>
    <t>23.01.03</t>
  </si>
  <si>
    <t>23.01.04</t>
  </si>
  <si>
    <t>23.01.05</t>
  </si>
  <si>
    <t>23.01.06</t>
  </si>
  <si>
    <t>23.01.07</t>
  </si>
  <si>
    <t>23.01.08</t>
  </si>
  <si>
    <t>23.01.09</t>
  </si>
  <si>
    <t>23.01.10</t>
  </si>
  <si>
    <t>24.01.01</t>
  </si>
  <si>
    <t>24.01.02</t>
  </si>
  <si>
    <t>24.01.03</t>
  </si>
  <si>
    <t>25.01.01</t>
  </si>
  <si>
    <t>PINI-N</t>
  </si>
  <si>
    <t>SIURB-E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</si>
</sst>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64" formatCode="_-* #,##0.00_-;\-* #,##0.00_-;_-* \-??_-;_-@_-"/>
    <numFmt numFmtId="165" formatCode="00\.00\.00"/>
    <numFmt numFmtId="166" formatCode="_(* #,##0.00_);_(* \(#,##0.00\);_(* \-??_);_(@_)"/>
    <numFmt numFmtId="167" formatCode="0.0000%"/>
    <numFmt numFmtId="168" formatCode="_(* #,##0.00_);_(* \(#,##0.00\);_(* &quot;-&quot;??_);_(@_)"/>
    <numFmt numFmtId="169" formatCode="00\-000\-000"/>
    <numFmt numFmtId="170" formatCode="_-&quot;R$&quot;* #,##0.00_-;\-&quot;R$&quot;* #,##0.00_-;_-&quot;R$&quot;* &quot;-&quot;??_-;_-@_-"/>
  </numFmts>
  <fonts count="55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b/>
      <sz val="8"/>
      <name val="Verdana"/>
      <family val="2"/>
      <charset val="1"/>
    </font>
    <font>
      <b/>
      <sz val="9"/>
      <name val="Verdana"/>
      <family val="2"/>
      <charset val="1"/>
    </font>
    <font>
      <sz val="9"/>
      <name val="Verdana"/>
      <family val="2"/>
      <charset val="1"/>
    </font>
    <font>
      <sz val="11"/>
      <color rgb="FF9C0006"/>
      <name val="Calibri"/>
      <family val="2"/>
      <charset val="1"/>
    </font>
    <font>
      <sz val="9"/>
      <name val="Verdana"/>
      <family val="2"/>
    </font>
    <font>
      <b/>
      <sz val="12"/>
      <name val="Verdana"/>
      <family val="2"/>
      <charset val="1"/>
    </font>
    <font>
      <sz val="11"/>
      <color rgb="FF000000"/>
      <name val="Calibri"/>
      <family val="2"/>
      <charset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Verdana"/>
      <family val="2"/>
    </font>
    <font>
      <sz val="18"/>
      <color theme="3"/>
      <name val="Cambria"/>
      <family val="2"/>
      <scheme val="major"/>
    </font>
    <font>
      <sz val="10"/>
      <color rgb="FF000000"/>
      <name val="Verdana"/>
      <family val="2"/>
      <charset val="1"/>
    </font>
    <font>
      <b/>
      <sz val="10"/>
      <color rgb="FFD9D9D9"/>
      <name val="Verdana"/>
      <family val="2"/>
      <charset val="1"/>
    </font>
    <font>
      <b/>
      <sz val="10"/>
      <color rgb="FF000000"/>
      <name val="Verdana"/>
      <family val="2"/>
      <charset val="1"/>
    </font>
    <font>
      <b/>
      <sz val="9"/>
      <name val="Verdana"/>
      <family val="2"/>
    </font>
    <font>
      <sz val="9"/>
      <color rgb="FF000000"/>
      <name val="Verdana"/>
      <family val="2"/>
    </font>
    <font>
      <sz val="9"/>
      <color rgb="FFFFFFFF"/>
      <name val="Verdana"/>
      <family val="2"/>
    </font>
    <font>
      <b/>
      <sz val="9"/>
      <color rgb="FFFFFFFF"/>
      <name val="Verdana"/>
      <family val="2"/>
    </font>
    <font>
      <sz val="9"/>
      <color theme="1"/>
      <name val="Verdana"/>
      <family val="2"/>
    </font>
    <font>
      <sz val="10"/>
      <color indexed="8"/>
      <name val="Arial"/>
    </font>
    <font>
      <sz val="11"/>
      <color indexed="8"/>
      <name val="Calibri"/>
      <family val="2"/>
    </font>
    <font>
      <sz val="10"/>
      <name val="Arial"/>
    </font>
    <font>
      <sz val="11"/>
      <name val="Calibri"/>
      <family val="2"/>
    </font>
    <font>
      <sz val="11"/>
      <color rgb="FF000000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FFC7CE"/>
        <bgColor rgb="FFF2DCDB"/>
      </patternFill>
    </fill>
    <fill>
      <patternFill patternType="solid">
        <fgColor rgb="FFFFFFFF"/>
        <bgColor rgb="FFEFEFF0"/>
      </patternFill>
    </fill>
    <fill>
      <patternFill patternType="solid">
        <fgColor rgb="FFF2DCDB"/>
        <bgColor rgb="FFE6E6E6"/>
      </patternFill>
    </fill>
    <fill>
      <patternFill patternType="solid">
        <fgColor rgb="FF595959"/>
        <bgColor rgb="FF333333"/>
      </patternFill>
    </fill>
    <fill>
      <patternFill patternType="solid">
        <fgColor rgb="FFD9D9D9"/>
        <bgColor rgb="FFE6E6E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rgb="FF333333"/>
      </patternFill>
    </fill>
    <fill>
      <patternFill patternType="solid">
        <fgColor theme="3" tint="0.79998168889431442"/>
        <bgColor rgb="FF333333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74">
    <xf numFmtId="0" fontId="0" fillId="0" borderId="0"/>
    <xf numFmtId="164" fontId="17" fillId="0" borderId="0" applyBorder="0" applyProtection="0"/>
    <xf numFmtId="9" fontId="17" fillId="0" borderId="0" applyBorder="0" applyProtection="0"/>
    <xf numFmtId="0" fontId="14" fillId="2" borderId="0" applyBorder="0" applyProtection="0"/>
    <xf numFmtId="0" fontId="18" fillId="0" borderId="0" applyNumberFormat="0" applyFill="0" applyBorder="0" applyAlignment="0" applyProtection="0"/>
    <xf numFmtId="0" fontId="19" fillId="0" borderId="24" applyNumberFormat="0" applyFill="0" applyAlignment="0" applyProtection="0"/>
    <xf numFmtId="0" fontId="20" fillId="0" borderId="25" applyNumberFormat="0" applyFill="0" applyAlignment="0" applyProtection="0"/>
    <xf numFmtId="0" fontId="21" fillId="0" borderId="26" applyNumberFormat="0" applyFill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8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27" applyNumberFormat="0" applyAlignment="0" applyProtection="0"/>
    <xf numFmtId="0" fontId="26" fillId="11" borderId="28" applyNumberFormat="0" applyAlignment="0" applyProtection="0"/>
    <xf numFmtId="0" fontId="27" fillId="11" borderId="27" applyNumberFormat="0" applyAlignment="0" applyProtection="0"/>
    <xf numFmtId="0" fontId="28" fillId="0" borderId="29" applyNumberFormat="0" applyFill="0" applyAlignment="0" applyProtection="0"/>
    <xf numFmtId="0" fontId="29" fillId="12" borderId="30" applyNumberFormat="0" applyAlignment="0" applyProtection="0"/>
    <xf numFmtId="0" fontId="30" fillId="0" borderId="0" applyNumberFormat="0" applyFill="0" applyBorder="0" applyAlignment="0" applyProtection="0"/>
    <xf numFmtId="0" fontId="31" fillId="0" borderId="32" applyNumberFormat="0" applyFill="0" applyAlignment="0" applyProtection="0"/>
    <xf numFmtId="0" fontId="32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32" fillId="21" borderId="0" applyNumberFormat="0" applyBorder="0" applyAlignment="0" applyProtection="0"/>
    <xf numFmtId="0" fontId="32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32" fillId="25" borderId="0" applyNumberFormat="0" applyBorder="0" applyAlignment="0" applyProtection="0"/>
    <xf numFmtId="0" fontId="32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32" fillId="29" borderId="0" applyNumberFormat="0" applyBorder="0" applyAlignment="0" applyProtection="0"/>
    <xf numFmtId="0" fontId="32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32" fillId="37" borderId="0" applyNumberFormat="0" applyBorder="0" applyAlignment="0" applyProtection="0"/>
    <xf numFmtId="0" fontId="8" fillId="0" borderId="0"/>
    <xf numFmtId="0" fontId="8" fillId="13" borderId="31" applyNumberFormat="0" applyFont="0" applyAlignment="0" applyProtection="0"/>
    <xf numFmtId="0" fontId="33" fillId="0" borderId="0" applyNumberFormat="0" applyFill="0" applyBorder="0" applyAlignment="0" applyProtection="0"/>
    <xf numFmtId="0" fontId="34" fillId="0" borderId="0"/>
    <xf numFmtId="0" fontId="35" fillId="0" borderId="0"/>
    <xf numFmtId="0" fontId="36" fillId="0" borderId="0"/>
    <xf numFmtId="0" fontId="7" fillId="0" borderId="0"/>
    <xf numFmtId="0" fontId="35" fillId="0" borderId="0"/>
    <xf numFmtId="0" fontId="35" fillId="0" borderId="0"/>
    <xf numFmtId="168" fontId="37" fillId="0" borderId="0" applyFont="0" applyFill="0" applyBorder="0" applyAlignment="0" applyProtection="0"/>
    <xf numFmtId="0" fontId="38" fillId="0" borderId="0"/>
    <xf numFmtId="0" fontId="6" fillId="0" borderId="0"/>
    <xf numFmtId="0" fontId="35" fillId="0" borderId="0"/>
    <xf numFmtId="0" fontId="5" fillId="0" borderId="0"/>
    <xf numFmtId="0" fontId="37" fillId="0" borderId="0"/>
    <xf numFmtId="43" fontId="37" fillId="0" borderId="0" applyFont="0" applyFill="0" applyBorder="0" applyAlignment="0" applyProtection="0"/>
    <xf numFmtId="0" fontId="5" fillId="0" borderId="0"/>
    <xf numFmtId="0" fontId="41" fillId="0" borderId="0" applyNumberFormat="0" applyFill="0" applyBorder="0" applyAlignment="0" applyProtection="0"/>
    <xf numFmtId="0" fontId="5" fillId="13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0" fillId="0" borderId="0"/>
    <xf numFmtId="0" fontId="51" fillId="0" borderId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5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6" borderId="0" applyNumberFormat="0" applyBorder="0" applyAlignment="0" applyProtection="0"/>
    <xf numFmtId="170" fontId="52" fillId="0" borderId="0" applyFill="0" applyBorder="0" applyAlignment="0" applyProtection="0"/>
    <xf numFmtId="0" fontId="34" fillId="0" borderId="0"/>
    <xf numFmtId="0" fontId="35" fillId="0" borderId="0"/>
    <xf numFmtId="0" fontId="51" fillId="0" borderId="0"/>
    <xf numFmtId="0" fontId="54" fillId="0" borderId="0"/>
    <xf numFmtId="0" fontId="51" fillId="0" borderId="0"/>
    <xf numFmtId="0" fontId="51" fillId="0" borderId="0"/>
    <xf numFmtId="0" fontId="35" fillId="0" borderId="0"/>
    <xf numFmtId="0" fontId="53" fillId="0" borderId="0"/>
    <xf numFmtId="0" fontId="3" fillId="13" borderId="31" applyNumberFormat="0" applyFont="0" applyAlignment="0" applyProtection="0"/>
    <xf numFmtId="9" fontId="51" fillId="0" borderId="0" applyFill="0" applyBorder="0" applyAlignment="0" applyProtection="0"/>
    <xf numFmtId="164" fontId="51" fillId="0" borderId="0" applyFill="0" applyBorder="0" applyAlignment="0" applyProtection="0"/>
    <xf numFmtId="164" fontId="51" fillId="0" borderId="0" applyFill="0" applyBorder="0" applyAlignment="0" applyProtection="0"/>
    <xf numFmtId="166" fontId="51" fillId="0" borderId="0" applyFill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13" borderId="31" applyNumberFormat="0" applyFont="0" applyAlignment="0" applyProtection="0"/>
    <xf numFmtId="170" fontId="34" fillId="0" borderId="0" applyFill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0" borderId="0"/>
    <xf numFmtId="0" fontId="1" fillId="13" borderId="31" applyNumberFormat="0" applyFont="0" applyAlignment="0" applyProtection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13" borderId="31" applyNumberFormat="0" applyFont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3" borderId="31" applyNumberFormat="0" applyFont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3" borderId="31" applyNumberFormat="0" applyFont="0" applyAlignment="0" applyProtection="0"/>
  </cellStyleXfs>
  <cellXfs count="205">
    <xf numFmtId="0" fontId="0" fillId="0" borderId="0" xfId="0"/>
    <xf numFmtId="0" fontId="9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vertical="center"/>
    </xf>
    <xf numFmtId="0" fontId="10" fillId="0" borderId="0" xfId="0" applyFont="1" applyAlignment="1">
      <alignment vertical="center"/>
    </xf>
    <xf numFmtId="0" fontId="11" fillId="3" borderId="1" xfId="0" applyFont="1" applyFill="1" applyBorder="1" applyAlignment="1">
      <alignment vertical="center"/>
    </xf>
    <xf numFmtId="17" fontId="11" fillId="3" borderId="3" xfId="0" applyNumberFormat="1" applyFont="1" applyFill="1" applyBorder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17" fontId="12" fillId="0" borderId="5" xfId="0" applyNumberFormat="1" applyFont="1" applyBorder="1" applyAlignment="1">
      <alignment horizontal="right" vertical="center"/>
    </xf>
    <xf numFmtId="17" fontId="11" fillId="3" borderId="5" xfId="0" applyNumberFormat="1" applyFont="1" applyFill="1" applyBorder="1" applyAlignment="1">
      <alignment horizontal="right" vertical="center"/>
    </xf>
    <xf numFmtId="0" fontId="9" fillId="0" borderId="6" xfId="0" applyFont="1" applyBorder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4" fontId="9" fillId="0" borderId="13" xfId="0" applyNumberFormat="1" applyFont="1" applyBorder="1" applyAlignment="1">
      <alignment horizontal="right" vertical="center" wrapText="1"/>
    </xf>
    <xf numFmtId="2" fontId="9" fillId="0" borderId="14" xfId="0" applyNumberFormat="1" applyFont="1" applyBorder="1" applyAlignment="1">
      <alignment horizontal="left" vertical="center"/>
    </xf>
    <xf numFmtId="2" fontId="9" fillId="0" borderId="15" xfId="0" applyNumberFormat="1" applyFont="1" applyBorder="1" applyAlignment="1">
      <alignment horizontal="left" vertical="center"/>
    </xf>
    <xf numFmtId="0" fontId="10" fillId="4" borderId="0" xfId="0" applyFont="1" applyFill="1" applyAlignment="1">
      <alignment vertical="center"/>
    </xf>
    <xf numFmtId="4" fontId="9" fillId="0" borderId="17" xfId="1" applyNumberFormat="1" applyFont="1" applyBorder="1" applyAlignment="1" applyProtection="1">
      <alignment horizontal="right" vertical="center"/>
    </xf>
    <xf numFmtId="4" fontId="10" fillId="0" borderId="0" xfId="0" applyNumberFormat="1" applyFont="1" applyAlignment="1">
      <alignment vertical="center"/>
    </xf>
    <xf numFmtId="0" fontId="13" fillId="0" borderId="0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 wrapText="1"/>
    </xf>
    <xf numFmtId="10" fontId="13" fillId="0" borderId="0" xfId="0" applyNumberFormat="1" applyFont="1" applyAlignment="1">
      <alignment vertical="center" wrapText="1"/>
    </xf>
    <xf numFmtId="10" fontId="13" fillId="0" borderId="0" xfId="0" applyNumberFormat="1" applyFont="1" applyBorder="1" applyAlignment="1">
      <alignment horizontal="left" vertical="center" wrapText="1"/>
    </xf>
    <xf numFmtId="49" fontId="12" fillId="0" borderId="0" xfId="0" applyNumberFormat="1" applyFont="1" applyBorder="1" applyAlignment="1">
      <alignment vertical="center"/>
    </xf>
    <xf numFmtId="10" fontId="13" fillId="0" borderId="0" xfId="0" applyNumberFormat="1" applyFont="1" applyBorder="1" applyAlignment="1">
      <alignment horizontal="center" vertical="center" wrapText="1"/>
    </xf>
    <xf numFmtId="166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0" fillId="0" borderId="0" xfId="0"/>
    <xf numFmtId="0" fontId="10" fillId="0" borderId="8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2" fillId="3" borderId="2" xfId="0" applyFont="1" applyFill="1" applyBorder="1" applyAlignment="1">
      <alignment vertical="center"/>
    </xf>
    <xf numFmtId="0" fontId="12" fillId="3" borderId="0" xfId="0" applyFont="1" applyFill="1" applyBorder="1" applyAlignment="1">
      <alignment vertical="center"/>
    </xf>
    <xf numFmtId="0" fontId="12" fillId="3" borderId="0" xfId="0" applyFont="1" applyFill="1" applyBorder="1" applyAlignment="1">
      <alignment horizontal="left" vertical="center"/>
    </xf>
    <xf numFmtId="0" fontId="12" fillId="3" borderId="7" xfId="0" applyFont="1" applyFill="1" applyBorder="1" applyAlignment="1">
      <alignment vertical="center"/>
    </xf>
    <xf numFmtId="0" fontId="40" fillId="0" borderId="0" xfId="0" applyFont="1" applyBorder="1" applyAlignment="1">
      <alignment vertical="center" wrapText="1"/>
    </xf>
    <xf numFmtId="166" fontId="9" fillId="0" borderId="18" xfId="0" applyNumberFormat="1" applyFont="1" applyBorder="1" applyAlignment="1">
      <alignment horizontal="center"/>
    </xf>
    <xf numFmtId="0" fontId="43" fillId="0" borderId="21" xfId="0" applyFont="1" applyBorder="1" applyAlignment="1">
      <alignment horizontal="center" vertical="center" wrapText="1"/>
    </xf>
    <xf numFmtId="166" fontId="10" fillId="0" borderId="21" xfId="0" applyNumberFormat="1" applyFont="1" applyBorder="1" applyAlignment="1">
      <alignment vertical="center" wrapText="1"/>
    </xf>
    <xf numFmtId="0" fontId="43" fillId="6" borderId="21" xfId="0" applyFont="1" applyFill="1" applyBorder="1" applyAlignment="1">
      <alignment horizontal="center" vertical="center" wrapText="1"/>
    </xf>
    <xf numFmtId="0" fontId="34" fillId="0" borderId="19" xfId="0" applyFont="1" applyBorder="1" applyAlignment="1">
      <alignment horizontal="center" vertical="center"/>
    </xf>
    <xf numFmtId="0" fontId="15" fillId="0" borderId="0" xfId="0" applyFont="1" applyBorder="1"/>
    <xf numFmtId="0" fontId="47" fillId="5" borderId="0" xfId="0" applyFont="1" applyFill="1" applyBorder="1" applyAlignment="1">
      <alignment vertical="center"/>
    </xf>
    <xf numFmtId="0" fontId="15" fillId="4" borderId="0" xfId="0" applyFont="1" applyFill="1" applyBorder="1"/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/>
    <xf numFmtId="2" fontId="15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0" fontId="46" fillId="0" borderId="0" xfId="0" applyFont="1"/>
    <xf numFmtId="0" fontId="45" fillId="39" borderId="9" xfId="0" applyFont="1" applyFill="1" applyBorder="1" applyAlignment="1">
      <alignment horizontal="center" vertical="center"/>
    </xf>
    <xf numFmtId="0" fontId="45" fillId="39" borderId="18" xfId="0" applyFont="1" applyFill="1" applyBorder="1" applyAlignment="1">
      <alignment horizontal="center" vertical="center"/>
    </xf>
    <xf numFmtId="165" fontId="45" fillId="39" borderId="18" xfId="0" applyNumberFormat="1" applyFont="1" applyFill="1" applyBorder="1" applyAlignment="1">
      <alignment horizontal="center" vertical="center"/>
    </xf>
    <xf numFmtId="2" fontId="45" fillId="39" borderId="18" xfId="0" applyNumberFormat="1" applyFont="1" applyFill="1" applyBorder="1" applyAlignment="1">
      <alignment horizontal="center" vertical="center"/>
    </xf>
    <xf numFmtId="4" fontId="45" fillId="39" borderId="18" xfId="0" applyNumberFormat="1" applyFont="1" applyFill="1" applyBorder="1" applyAlignment="1">
      <alignment horizontal="center" vertical="center" wrapText="1"/>
    </xf>
    <xf numFmtId="0" fontId="45" fillId="39" borderId="10" xfId="0" applyFont="1" applyFill="1" applyBorder="1" applyAlignment="1">
      <alignment horizontal="center" vertical="center" wrapText="1"/>
    </xf>
    <xf numFmtId="0" fontId="48" fillId="40" borderId="12" xfId="0" applyFont="1" applyFill="1" applyBorder="1" applyAlignment="1">
      <alignment horizontal="center" vertical="center" wrapText="1"/>
    </xf>
    <xf numFmtId="4" fontId="15" fillId="0" borderId="19" xfId="0" applyNumberFormat="1" applyFont="1" applyBorder="1" applyAlignment="1">
      <alignment horizontal="center" vertical="center"/>
    </xf>
    <xf numFmtId="49" fontId="45" fillId="0" borderId="19" xfId="0" applyNumberFormat="1" applyFont="1" applyBorder="1" applyAlignment="1" applyProtection="1">
      <alignment horizontal="left" vertical="center" wrapText="1"/>
      <protection locked="0" hidden="1"/>
    </xf>
    <xf numFmtId="0" fontId="46" fillId="0" borderId="19" xfId="0" applyFont="1" applyBorder="1" applyAlignment="1">
      <alignment horizontal="justify" vertical="center"/>
    </xf>
    <xf numFmtId="0" fontId="46" fillId="0" borderId="19" xfId="0" applyFont="1" applyBorder="1" applyAlignment="1">
      <alignment horizontal="center" vertical="center"/>
    </xf>
    <xf numFmtId="2" fontId="15" fillId="0" borderId="19" xfId="0" applyNumberFormat="1" applyFont="1" applyBorder="1" applyAlignment="1">
      <alignment horizontal="center" vertical="center"/>
    </xf>
    <xf numFmtId="4" fontId="46" fillId="0" borderId="19" xfId="0" applyNumberFormat="1" applyFont="1" applyBorder="1" applyAlignment="1">
      <alignment horizontal="center" vertical="center"/>
    </xf>
    <xf numFmtId="4" fontId="46" fillId="0" borderId="19" xfId="0" applyNumberFormat="1" applyFont="1" applyBorder="1" applyAlignment="1">
      <alignment horizontal="right" vertical="center"/>
    </xf>
    <xf numFmtId="0" fontId="15" fillId="0" borderId="19" xfId="0" applyFont="1" applyBorder="1" applyAlignment="1">
      <alignment horizontal="center" vertical="center"/>
    </xf>
    <xf numFmtId="4" fontId="45" fillId="41" borderId="13" xfId="0" applyNumberFormat="1" applyFont="1" applyFill="1" applyBorder="1" applyAlignment="1">
      <alignment horizontal="right" vertical="center"/>
    </xf>
    <xf numFmtId="49" fontId="49" fillId="0" borderId="19" xfId="59" applyNumberFormat="1" applyFont="1" applyBorder="1" applyAlignment="1">
      <alignment horizontal="center" vertical="center"/>
    </xf>
    <xf numFmtId="0" fontId="46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/>
    </xf>
    <xf numFmtId="169" fontId="34" fillId="0" borderId="19" xfId="55" applyNumberFormat="1" applyFont="1" applyFill="1" applyBorder="1" applyAlignment="1">
      <alignment horizontal="center" vertical="center" wrapText="1"/>
    </xf>
    <xf numFmtId="0" fontId="34" fillId="0" borderId="19" xfId="55" applyNumberFormat="1" applyFont="1" applyFill="1" applyBorder="1" applyAlignment="1">
      <alignment horizontal="center" vertical="center" wrapText="1"/>
    </xf>
    <xf numFmtId="4" fontId="34" fillId="0" borderId="36" xfId="75" applyNumberFormat="1" applyFont="1" applyFill="1" applyBorder="1" applyAlignment="1">
      <alignment horizontal="center" vertical="center" wrapText="1"/>
    </xf>
    <xf numFmtId="4" fontId="4" fillId="0" borderId="36" xfId="75" applyNumberFormat="1" applyFont="1" applyFill="1" applyBorder="1" applyAlignment="1">
      <alignment horizontal="center" vertical="center" wrapText="1"/>
    </xf>
    <xf numFmtId="4" fontId="35" fillId="0" borderId="36" xfId="75" applyNumberFormat="1" applyFont="1" applyBorder="1" applyAlignment="1">
      <alignment horizontal="center" vertical="center"/>
    </xf>
    <xf numFmtId="169" fontId="34" fillId="38" borderId="19" xfId="55" applyNumberFormat="1" applyFont="1" applyFill="1" applyBorder="1" applyAlignment="1">
      <alignment horizontal="center" vertical="center" wrapText="1"/>
    </xf>
    <xf numFmtId="3" fontId="9" fillId="3" borderId="38" xfId="0" applyNumberFormat="1" applyFont="1" applyFill="1" applyBorder="1" applyAlignment="1">
      <alignment horizontal="center" vertical="center" wrapText="1"/>
    </xf>
    <xf numFmtId="166" fontId="10" fillId="0" borderId="38" xfId="0" applyNumberFormat="1" applyFont="1" applyBorder="1" applyAlignment="1">
      <alignment vertical="center" wrapText="1"/>
    </xf>
    <xf numFmtId="0" fontId="43" fillId="6" borderId="38" xfId="0" applyFont="1" applyFill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4" fontId="10" fillId="3" borderId="38" xfId="0" applyNumberFormat="1" applyFont="1" applyFill="1" applyBorder="1" applyAlignment="1">
      <alignment horizontal="center" vertical="center" wrapText="1"/>
    </xf>
    <xf numFmtId="4" fontId="9" fillId="3" borderId="38" xfId="0" applyNumberFormat="1" applyFont="1" applyFill="1" applyBorder="1" applyAlignment="1">
      <alignment horizontal="center" vertical="center" wrapText="1"/>
    </xf>
    <xf numFmtId="10" fontId="10" fillId="3" borderId="38" xfId="2" applyNumberFormat="1" applyFont="1" applyFill="1" applyBorder="1" applyAlignment="1" applyProtection="1">
      <alignment horizontal="center" vertical="center" wrapText="1"/>
    </xf>
    <xf numFmtId="166" fontId="10" fillId="0" borderId="38" xfId="0" applyNumberFormat="1" applyFont="1" applyBorder="1"/>
    <xf numFmtId="2" fontId="9" fillId="0" borderId="40" xfId="0" applyNumberFormat="1" applyFont="1" applyBorder="1" applyAlignment="1">
      <alignment horizontal="left" vertical="center"/>
    </xf>
    <xf numFmtId="2" fontId="9" fillId="0" borderId="39" xfId="0" applyNumberFormat="1" applyFont="1" applyBorder="1" applyAlignment="1">
      <alignment horizontal="left" vertical="center"/>
    </xf>
    <xf numFmtId="0" fontId="40" fillId="0" borderId="0" xfId="0" applyFont="1" applyBorder="1" applyAlignment="1">
      <alignment horizontal="left" vertical="center"/>
    </xf>
    <xf numFmtId="166" fontId="9" fillId="0" borderId="10" xfId="0" applyNumberFormat="1" applyFont="1" applyBorder="1" applyAlignment="1">
      <alignment horizontal="center"/>
    </xf>
    <xf numFmtId="3" fontId="9" fillId="0" borderId="38" xfId="0" applyNumberFormat="1" applyFont="1" applyBorder="1" applyAlignment="1">
      <alignment horizontal="center" vertical="center" wrapText="1"/>
    </xf>
    <xf numFmtId="3" fontId="9" fillId="0" borderId="13" xfId="0" applyNumberFormat="1" applyFont="1" applyBorder="1" applyAlignment="1">
      <alignment horizontal="center" vertical="center" wrapText="1"/>
    </xf>
    <xf numFmtId="166" fontId="10" fillId="0" borderId="13" xfId="0" applyNumberFormat="1" applyFont="1" applyBorder="1" applyAlignment="1">
      <alignment vertical="center" wrapText="1"/>
    </xf>
    <xf numFmtId="0" fontId="43" fillId="6" borderId="13" xfId="0" applyFont="1" applyFill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4" fontId="10" fillId="3" borderId="13" xfId="0" applyNumberFormat="1" applyFont="1" applyFill="1" applyBorder="1" applyAlignment="1">
      <alignment horizontal="center" vertical="center" wrapText="1"/>
    </xf>
    <xf numFmtId="4" fontId="9" fillId="3" borderId="13" xfId="0" applyNumberFormat="1" applyFont="1" applyFill="1" applyBorder="1" applyAlignment="1">
      <alignment horizontal="center" vertical="center" wrapText="1"/>
    </xf>
    <xf numFmtId="166" fontId="9" fillId="3" borderId="38" xfId="1" applyNumberFormat="1" applyFont="1" applyFill="1" applyBorder="1" applyAlignment="1" applyProtection="1">
      <alignment horizontal="right" vertical="center" wrapText="1"/>
    </xf>
    <xf numFmtId="10" fontId="9" fillId="3" borderId="38" xfId="1" applyNumberFormat="1" applyFont="1" applyFill="1" applyBorder="1" applyAlignment="1" applyProtection="1">
      <alignment horizontal="right" vertical="center" wrapText="1"/>
    </xf>
    <xf numFmtId="10" fontId="10" fillId="3" borderId="13" xfId="2" applyNumberFormat="1" applyFont="1" applyFill="1" applyBorder="1" applyAlignment="1" applyProtection="1">
      <alignment horizontal="center" vertical="center" wrapText="1"/>
    </xf>
    <xf numFmtId="166" fontId="9" fillId="3" borderId="42" xfId="1" applyNumberFormat="1" applyFont="1" applyFill="1" applyBorder="1" applyAlignment="1" applyProtection="1">
      <alignment horizontal="right" vertical="center" wrapText="1"/>
    </xf>
    <xf numFmtId="10" fontId="9" fillId="3" borderId="42" xfId="1" applyNumberFormat="1" applyFont="1" applyFill="1" applyBorder="1" applyAlignment="1" applyProtection="1">
      <alignment horizontal="right" vertical="center" wrapText="1"/>
    </xf>
    <xf numFmtId="10" fontId="9" fillId="3" borderId="42" xfId="2" applyNumberFormat="1" applyFont="1" applyFill="1" applyBorder="1" applyAlignment="1" applyProtection="1">
      <alignment horizontal="center" vertical="center" wrapText="1"/>
    </xf>
    <xf numFmtId="10" fontId="9" fillId="3" borderId="17" xfId="2" applyNumberFormat="1" applyFont="1" applyFill="1" applyBorder="1" applyAlignment="1" applyProtection="1">
      <alignment horizontal="center" vertical="center" wrapText="1"/>
    </xf>
    <xf numFmtId="2" fontId="15" fillId="0" borderId="38" xfId="0" applyNumberFormat="1" applyFont="1" applyFill="1" applyBorder="1" applyAlignment="1">
      <alignment horizontal="center" vertical="center"/>
    </xf>
    <xf numFmtId="0" fontId="40" fillId="0" borderId="2" xfId="0" applyFont="1" applyBorder="1" applyAlignment="1">
      <alignment vertical="center"/>
    </xf>
    <xf numFmtId="10" fontId="13" fillId="0" borderId="2" xfId="0" applyNumberFormat="1" applyFont="1" applyBorder="1" applyAlignment="1">
      <alignment vertical="center" wrapText="1"/>
    </xf>
    <xf numFmtId="49" fontId="12" fillId="0" borderId="4" xfId="0" applyNumberFormat="1" applyFont="1" applyBorder="1" applyAlignment="1">
      <alignment horizontal="left" vertical="center" wrapText="1"/>
    </xf>
    <xf numFmtId="49" fontId="13" fillId="0" borderId="1" xfId="0" applyNumberFormat="1" applyFont="1" applyBorder="1" applyAlignment="1">
      <alignment vertical="center" wrapText="1"/>
    </xf>
    <xf numFmtId="0" fontId="12" fillId="3" borderId="0" xfId="0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left" vertical="center"/>
    </xf>
    <xf numFmtId="10" fontId="13" fillId="0" borderId="7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center" wrapText="1"/>
    </xf>
    <xf numFmtId="49" fontId="12" fillId="0" borderId="6" xfId="0" applyNumberFormat="1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49" fontId="12" fillId="0" borderId="5" xfId="0" applyNumberFormat="1" applyFont="1" applyBorder="1" applyAlignment="1">
      <alignment vertical="center"/>
    </xf>
    <xf numFmtId="49" fontId="16" fillId="0" borderId="4" xfId="0" applyNumberFormat="1" applyFont="1" applyBorder="1" applyAlignment="1">
      <alignment horizontal="left" vertical="center" wrapText="1"/>
    </xf>
    <xf numFmtId="49" fontId="12" fillId="0" borderId="4" xfId="0" applyNumberFormat="1" applyFont="1" applyBorder="1" applyAlignment="1">
      <alignment vertical="center" wrapText="1"/>
    </xf>
    <xf numFmtId="0" fontId="40" fillId="0" borderId="5" xfId="0" applyFont="1" applyBorder="1" applyAlignment="1">
      <alignment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0" fontId="16" fillId="3" borderId="4" xfId="0" applyFont="1" applyFill="1" applyBorder="1" applyAlignment="1">
      <alignment vertical="center"/>
    </xf>
    <xf numFmtId="0" fontId="13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vertical="top"/>
    </xf>
    <xf numFmtId="0" fontId="15" fillId="4" borderId="0" xfId="0" applyFont="1" applyFill="1" applyBorder="1"/>
    <xf numFmtId="0" fontId="15" fillId="0" borderId="11" xfId="0" applyNumberFormat="1" applyFont="1" applyBorder="1" applyAlignment="1">
      <alignment horizontal="center" vertical="center"/>
    </xf>
    <xf numFmtId="2" fontId="15" fillId="0" borderId="38" xfId="0" applyNumberFormat="1" applyFont="1" applyBorder="1" applyAlignment="1">
      <alignment horizontal="center" vertical="center"/>
    </xf>
    <xf numFmtId="4" fontId="15" fillId="0" borderId="13" xfId="0" applyNumberFormat="1" applyFont="1" applyBorder="1" applyAlignment="1">
      <alignment horizontal="right" vertical="center"/>
    </xf>
    <xf numFmtId="49" fontId="34" fillId="0" borderId="38" xfId="75" applyNumberFormat="1" applyFont="1" applyBorder="1" applyAlignment="1" applyProtection="1">
      <alignment horizontal="center" vertical="center" wrapText="1"/>
      <protection locked="0" hidden="1"/>
    </xf>
    <xf numFmtId="0" fontId="13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/>
    <xf numFmtId="2" fontId="15" fillId="0" borderId="2" xfId="0" applyNumberFormat="1" applyFont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/>
    </xf>
    <xf numFmtId="4" fontId="15" fillId="0" borderId="2" xfId="0" applyNumberFormat="1" applyFont="1" applyBorder="1"/>
    <xf numFmtId="0" fontId="15" fillId="0" borderId="3" xfId="0" applyFont="1" applyBorder="1"/>
    <xf numFmtId="0" fontId="15" fillId="0" borderId="0" xfId="0" applyFont="1" applyBorder="1"/>
    <xf numFmtId="0" fontId="15" fillId="0" borderId="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2" fontId="15" fillId="0" borderId="0" xfId="0" applyNumberFormat="1" applyFont="1" applyBorder="1" applyAlignment="1">
      <alignment horizontal="center" vertical="center"/>
    </xf>
    <xf numFmtId="4" fontId="15" fillId="0" borderId="0" xfId="0" applyNumberFormat="1" applyFont="1" applyBorder="1" applyAlignment="1">
      <alignment horizontal="center"/>
    </xf>
    <xf numFmtId="4" fontId="15" fillId="0" borderId="0" xfId="0" applyNumberFormat="1" applyFont="1" applyBorder="1"/>
    <xf numFmtId="0" fontId="15" fillId="0" borderId="5" xfId="0" applyFont="1" applyBorder="1"/>
    <xf numFmtId="0" fontId="46" fillId="0" borderId="0" xfId="0" applyFont="1" applyBorder="1"/>
    <xf numFmtId="0" fontId="45" fillId="0" borderId="4" xfId="0" applyFont="1" applyBorder="1" applyAlignment="1">
      <alignment horizontal="left" vertical="center"/>
    </xf>
    <xf numFmtId="0" fontId="15" fillId="0" borderId="0" xfId="0" applyFont="1" applyBorder="1" applyAlignment="1"/>
    <xf numFmtId="0" fontId="15" fillId="0" borderId="0" xfId="0" applyFont="1" applyBorder="1" applyAlignment="1">
      <alignment horizontal="center"/>
    </xf>
    <xf numFmtId="4" fontId="45" fillId="0" borderId="0" xfId="0" applyNumberFormat="1" applyFont="1" applyBorder="1" applyAlignment="1">
      <alignment vertical="center"/>
    </xf>
    <xf numFmtId="17" fontId="45" fillId="0" borderId="5" xfId="0" applyNumberFormat="1" applyFont="1" applyBorder="1" applyAlignment="1">
      <alignment horizontal="right" vertical="center"/>
    </xf>
    <xf numFmtId="0" fontId="45" fillId="0" borderId="4" xfId="0" applyFont="1" applyBorder="1" applyAlignment="1">
      <alignment vertical="center"/>
    </xf>
    <xf numFmtId="0" fontId="15" fillId="0" borderId="0" xfId="0" applyFont="1" applyBorder="1" applyAlignment="1" applyProtection="1">
      <alignment horizontal="center" vertical="center" wrapText="1"/>
    </xf>
    <xf numFmtId="2" fontId="15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horizontal="right" vertical="center" wrapText="1"/>
    </xf>
    <xf numFmtId="4" fontId="45" fillId="0" borderId="0" xfId="0" applyNumberFormat="1" applyFont="1" applyBorder="1" applyAlignment="1">
      <alignment horizontal="right" vertical="center"/>
    </xf>
    <xf numFmtId="17" fontId="45" fillId="0" borderId="5" xfId="0" applyNumberFormat="1" applyFont="1" applyBorder="1" applyAlignment="1">
      <alignment horizontal="left" vertical="center"/>
    </xf>
    <xf numFmtId="4" fontId="15" fillId="0" borderId="0" xfId="3" applyNumberFormat="1" applyFont="1" applyFill="1" applyBorder="1" applyAlignment="1" applyProtection="1">
      <alignment horizontal="right" vertical="center" wrapText="1"/>
    </xf>
    <xf numFmtId="2" fontId="15" fillId="0" borderId="0" xfId="0" applyNumberFormat="1" applyFont="1" applyBorder="1" applyAlignment="1">
      <alignment horizontal="left" vertical="center"/>
    </xf>
    <xf numFmtId="4" fontId="45" fillId="0" borderId="0" xfId="0" applyNumberFormat="1" applyFont="1" applyBorder="1" applyAlignment="1">
      <alignment horizontal="left" vertical="center" wrapText="1"/>
    </xf>
    <xf numFmtId="4" fontId="45" fillId="0" borderId="0" xfId="0" applyNumberFormat="1" applyFont="1" applyBorder="1" applyAlignment="1">
      <alignment horizontal="right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45" fillId="0" borderId="7" xfId="0" applyFont="1" applyBorder="1" applyAlignment="1">
      <alignment horizontal="center" vertical="center"/>
    </xf>
    <xf numFmtId="0" fontId="45" fillId="0" borderId="7" xfId="0" applyFont="1" applyBorder="1" applyAlignment="1">
      <alignment vertical="center"/>
    </xf>
    <xf numFmtId="4" fontId="15" fillId="0" borderId="7" xfId="3" applyNumberFormat="1" applyFont="1" applyFill="1" applyBorder="1" applyAlignment="1" applyProtection="1">
      <alignment horizontal="right" vertical="center" wrapText="1"/>
    </xf>
    <xf numFmtId="2" fontId="15" fillId="0" borderId="7" xfId="0" applyNumberFormat="1" applyFont="1" applyBorder="1" applyAlignment="1">
      <alignment vertical="center"/>
    </xf>
    <xf numFmtId="0" fontId="15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right" vertical="center" wrapText="1"/>
    </xf>
    <xf numFmtId="4" fontId="45" fillId="0" borderId="7" xfId="0" applyNumberFormat="1" applyFont="1" applyBorder="1" applyAlignment="1">
      <alignment vertical="center"/>
    </xf>
    <xf numFmtId="17" fontId="15" fillId="0" borderId="8" xfId="0" applyNumberFormat="1" applyFont="1" applyBorder="1" applyAlignment="1">
      <alignment horizontal="left" vertical="center"/>
    </xf>
    <xf numFmtId="0" fontId="45" fillId="0" borderId="0" xfId="0" applyFont="1" applyBorder="1" applyAlignment="1">
      <alignment horizontal="left" vertical="center"/>
    </xf>
    <xf numFmtId="0" fontId="45" fillId="0" borderId="0" xfId="0" applyFont="1" applyBorder="1" applyAlignment="1">
      <alignment vertical="center"/>
    </xf>
    <xf numFmtId="4" fontId="34" fillId="0" borderId="38" xfId="75" applyNumberFormat="1" applyFont="1" applyBorder="1" applyAlignment="1">
      <alignment horizontal="center" vertical="center"/>
    </xf>
    <xf numFmtId="0" fontId="45" fillId="40" borderId="40" xfId="0" applyFont="1" applyFill="1" applyBorder="1" applyAlignment="1">
      <alignment vertical="center"/>
    </xf>
    <xf numFmtId="0" fontId="45" fillId="40" borderId="37" xfId="0" applyFont="1" applyFill="1" applyBorder="1" applyAlignment="1">
      <alignment vertical="center"/>
    </xf>
    <xf numFmtId="0" fontId="45" fillId="40" borderId="39" xfId="0" applyFont="1" applyFill="1" applyBorder="1" applyAlignment="1">
      <alignment vertical="center"/>
    </xf>
    <xf numFmtId="0" fontId="45" fillId="41" borderId="40" xfId="0" applyNumberFormat="1" applyFont="1" applyFill="1" applyBorder="1" applyAlignment="1">
      <alignment vertical="center"/>
    </xf>
    <xf numFmtId="0" fontId="45" fillId="41" borderId="37" xfId="0" applyNumberFormat="1" applyFont="1" applyFill="1" applyBorder="1" applyAlignment="1">
      <alignment vertical="center"/>
    </xf>
    <xf numFmtId="0" fontId="45" fillId="41" borderId="39" xfId="0" applyNumberFormat="1" applyFont="1" applyFill="1" applyBorder="1" applyAlignment="1">
      <alignment vertical="center"/>
    </xf>
    <xf numFmtId="0" fontId="15" fillId="0" borderId="33" xfId="0" applyFont="1" applyBorder="1" applyAlignment="1">
      <alignment vertical="center"/>
    </xf>
    <xf numFmtId="0" fontId="15" fillId="0" borderId="34" xfId="0" applyFont="1" applyBorder="1" applyAlignment="1">
      <alignment vertical="center"/>
    </xf>
    <xf numFmtId="0" fontId="15" fillId="0" borderId="35" xfId="0" applyFont="1" applyBorder="1" applyAlignment="1">
      <alignment vertical="center"/>
    </xf>
    <xf numFmtId="49" fontId="9" fillId="0" borderId="16" xfId="0" applyNumberFormat="1" applyFont="1" applyBorder="1" applyAlignment="1" applyProtection="1">
      <alignment horizontal="center" vertical="center" wrapText="1"/>
      <protection locked="0" hidden="1"/>
    </xf>
    <xf numFmtId="0" fontId="9" fillId="0" borderId="9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2" fontId="9" fillId="0" borderId="11" xfId="0" applyNumberFormat="1" applyFont="1" applyBorder="1" applyAlignment="1">
      <alignment horizontal="left" vertical="center"/>
    </xf>
    <xf numFmtId="2" fontId="9" fillId="0" borderId="19" xfId="0" applyNumberFormat="1" applyFont="1" applyBorder="1" applyAlignment="1">
      <alignment horizontal="left" vertical="center"/>
    </xf>
    <xf numFmtId="2" fontId="9" fillId="0" borderId="11" xfId="0" applyNumberFormat="1" applyFont="1" applyBorder="1" applyAlignment="1">
      <alignment horizontal="center" vertical="center"/>
    </xf>
    <xf numFmtId="0" fontId="40" fillId="0" borderId="0" xfId="0" applyFont="1" applyBorder="1" applyAlignment="1">
      <alignment horizontal="center" vertical="center" wrapText="1"/>
    </xf>
    <xf numFmtId="0" fontId="9" fillId="3" borderId="40" xfId="0" applyFont="1" applyFill="1" applyBorder="1" applyAlignment="1">
      <alignment horizontal="right" vertical="center" wrapText="1"/>
    </xf>
    <xf numFmtId="0" fontId="9" fillId="3" borderId="39" xfId="0" applyFont="1" applyFill="1" applyBorder="1" applyAlignment="1">
      <alignment horizontal="right" vertical="center" wrapText="1"/>
    </xf>
    <xf numFmtId="0" fontId="9" fillId="3" borderId="33" xfId="0" applyFont="1" applyFill="1" applyBorder="1" applyAlignment="1">
      <alignment horizontal="right" vertical="center" wrapText="1"/>
    </xf>
    <xf numFmtId="0" fontId="9" fillId="3" borderId="41" xfId="0" applyFont="1" applyFill="1" applyBorder="1" applyAlignment="1">
      <alignment horizontal="right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2" fontId="9" fillId="0" borderId="11" xfId="0" applyNumberFormat="1" applyFont="1" applyBorder="1" applyAlignment="1">
      <alignment horizontal="left" vertical="center" wrapText="1"/>
    </xf>
    <xf numFmtId="2" fontId="9" fillId="0" borderId="20" xfId="0" applyNumberFormat="1" applyFont="1" applyBorder="1" applyAlignment="1">
      <alignment horizontal="left" vertical="center" wrapText="1"/>
    </xf>
    <xf numFmtId="10" fontId="9" fillId="0" borderId="18" xfId="0" applyNumberFormat="1" applyFont="1" applyBorder="1" applyAlignment="1">
      <alignment horizontal="center" vertical="center" wrapText="1"/>
    </xf>
    <xf numFmtId="4" fontId="9" fillId="0" borderId="23" xfId="1" applyNumberFormat="1" applyFont="1" applyBorder="1" applyAlignment="1" applyProtection="1">
      <alignment horizontal="right" vertical="center"/>
    </xf>
    <xf numFmtId="4" fontId="9" fillId="0" borderId="22" xfId="1" applyNumberFormat="1" applyFont="1" applyBorder="1" applyAlignment="1" applyProtection="1">
      <alignment horizontal="right" vertical="center"/>
    </xf>
    <xf numFmtId="167" fontId="42" fillId="0" borderId="38" xfId="2" applyNumberFormat="1" applyFont="1" applyBorder="1" applyAlignment="1" applyProtection="1">
      <alignment horizontal="center" vertical="center" wrapText="1"/>
    </xf>
    <xf numFmtId="166" fontId="9" fillId="3" borderId="38" xfId="1" applyNumberFormat="1" applyFont="1" applyFill="1" applyBorder="1" applyAlignment="1" applyProtection="1">
      <alignment horizontal="center" vertical="center" wrapText="1"/>
    </xf>
    <xf numFmtId="10" fontId="44" fillId="0" borderId="38" xfId="2" applyNumberFormat="1" applyFont="1" applyBorder="1" applyAlignment="1" applyProtection="1">
      <alignment horizontal="center" vertical="center" wrapText="1"/>
    </xf>
  </cellXfs>
  <cellStyles count="174">
    <cellStyle name="20% - Ênfase1" xfId="20" builtinId="30" customBuiltin="1"/>
    <cellStyle name="20% - Ênfase1 2" xfId="62"/>
    <cellStyle name="20% - Ênfase1 2 2" xfId="136"/>
    <cellStyle name="20% - Ênfase1 3" xfId="76"/>
    <cellStyle name="20% - Ênfase1 3 2" xfId="148"/>
    <cellStyle name="20% - Ênfase1 4" xfId="102"/>
    <cellStyle name="20% - Ênfase1 4 2" xfId="161"/>
    <cellStyle name="20% - Ênfase1 5" xfId="116"/>
    <cellStyle name="20% - Ênfase2" xfId="24" builtinId="34" customBuiltin="1"/>
    <cellStyle name="20% - Ênfase2 2" xfId="64"/>
    <cellStyle name="20% - Ênfase2 2 2" xfId="138"/>
    <cellStyle name="20% - Ênfase2 3" xfId="77"/>
    <cellStyle name="20% - Ênfase2 3 2" xfId="149"/>
    <cellStyle name="20% - Ênfase2 4" xfId="103"/>
    <cellStyle name="20% - Ênfase2 4 2" xfId="162"/>
    <cellStyle name="20% - Ênfase2 5" xfId="118"/>
    <cellStyle name="20% - Ênfase3" xfId="28" builtinId="38" customBuiltin="1"/>
    <cellStyle name="20% - Ênfase3 2" xfId="66"/>
    <cellStyle name="20% - Ênfase3 2 2" xfId="140"/>
    <cellStyle name="20% - Ênfase3 3" xfId="78"/>
    <cellStyle name="20% - Ênfase3 3 2" xfId="150"/>
    <cellStyle name="20% - Ênfase3 4" xfId="104"/>
    <cellStyle name="20% - Ênfase3 4 2" xfId="163"/>
    <cellStyle name="20% - Ênfase3 5" xfId="120"/>
    <cellStyle name="20% - Ênfase4" xfId="32" builtinId="42" customBuiltin="1"/>
    <cellStyle name="20% - Ênfase4 2" xfId="68"/>
    <cellStyle name="20% - Ênfase4 2 2" xfId="142"/>
    <cellStyle name="20% - Ênfase4 3" xfId="79"/>
    <cellStyle name="20% - Ênfase4 3 2" xfId="151"/>
    <cellStyle name="20% - Ênfase4 4" xfId="105"/>
    <cellStyle name="20% - Ênfase4 4 2" xfId="164"/>
    <cellStyle name="20% - Ênfase4 5" xfId="122"/>
    <cellStyle name="20% - Ênfase5" xfId="36" builtinId="46" customBuiltin="1"/>
    <cellStyle name="20% - Ênfase5 2" xfId="70"/>
    <cellStyle name="20% - Ênfase5 2 2" xfId="144"/>
    <cellStyle name="20% - Ênfase5 3" xfId="80"/>
    <cellStyle name="20% - Ênfase5 3 2" xfId="152"/>
    <cellStyle name="20% - Ênfase5 4" xfId="106"/>
    <cellStyle name="20% - Ênfase5 4 2" xfId="165"/>
    <cellStyle name="20% - Ênfase5 5" xfId="124"/>
    <cellStyle name="20% - Ênfase6" xfId="40" builtinId="50" customBuiltin="1"/>
    <cellStyle name="20% - Ênfase6 2" xfId="72"/>
    <cellStyle name="20% - Ênfase6 2 2" xfId="146"/>
    <cellStyle name="20% - Ênfase6 3" xfId="81"/>
    <cellStyle name="20% - Ênfase6 3 2" xfId="153"/>
    <cellStyle name="20% - Ênfase6 4" xfId="107"/>
    <cellStyle name="20% - Ênfase6 4 2" xfId="166"/>
    <cellStyle name="20% - Ênfase6 5" xfId="126"/>
    <cellStyle name="40% - Ênfase1" xfId="21" builtinId="31" customBuiltin="1"/>
    <cellStyle name="40% - Ênfase1 2" xfId="63"/>
    <cellStyle name="40% - Ênfase1 2 2" xfId="137"/>
    <cellStyle name="40% - Ênfase1 3" xfId="82"/>
    <cellStyle name="40% - Ênfase1 3 2" xfId="154"/>
    <cellStyle name="40% - Ênfase1 4" xfId="108"/>
    <cellStyle name="40% - Ênfase1 4 2" xfId="167"/>
    <cellStyle name="40% - Ênfase1 5" xfId="117"/>
    <cellStyle name="40% - Ênfase2" xfId="25" builtinId="35" customBuiltin="1"/>
    <cellStyle name="40% - Ênfase2 2" xfId="65"/>
    <cellStyle name="40% - Ênfase2 2 2" xfId="139"/>
    <cellStyle name="40% - Ênfase2 3" xfId="83"/>
    <cellStyle name="40% - Ênfase2 3 2" xfId="155"/>
    <cellStyle name="40% - Ênfase2 4" xfId="109"/>
    <cellStyle name="40% - Ênfase2 4 2" xfId="168"/>
    <cellStyle name="40% - Ênfase2 5" xfId="119"/>
    <cellStyle name="40% - Ênfase3" xfId="29" builtinId="39" customBuiltin="1"/>
    <cellStyle name="40% - Ênfase3 2" xfId="67"/>
    <cellStyle name="40% - Ênfase3 2 2" xfId="141"/>
    <cellStyle name="40% - Ênfase3 3" xfId="84"/>
    <cellStyle name="40% - Ênfase3 3 2" xfId="156"/>
    <cellStyle name="40% - Ênfase3 4" xfId="110"/>
    <cellStyle name="40% - Ênfase3 4 2" xfId="169"/>
    <cellStyle name="40% - Ênfase3 5" xfId="121"/>
    <cellStyle name="40% - Ênfase4" xfId="33" builtinId="43" customBuiltin="1"/>
    <cellStyle name="40% - Ênfase4 2" xfId="69"/>
    <cellStyle name="40% - Ênfase4 2 2" xfId="143"/>
    <cellStyle name="40% - Ênfase4 3" xfId="85"/>
    <cellStyle name="40% - Ênfase4 3 2" xfId="157"/>
    <cellStyle name="40% - Ênfase4 4" xfId="111"/>
    <cellStyle name="40% - Ênfase4 4 2" xfId="170"/>
    <cellStyle name="40% - Ênfase4 5" xfId="123"/>
    <cellStyle name="40% - Ênfase5" xfId="37" builtinId="47" customBuiltin="1"/>
    <cellStyle name="40% - Ênfase5 2" xfId="71"/>
    <cellStyle name="40% - Ênfase5 2 2" xfId="145"/>
    <cellStyle name="40% - Ênfase5 3" xfId="86"/>
    <cellStyle name="40% - Ênfase5 3 2" xfId="158"/>
    <cellStyle name="40% - Ênfase5 4" xfId="112"/>
    <cellStyle name="40% - Ênfase5 4 2" xfId="171"/>
    <cellStyle name="40% - Ênfase5 5" xfId="125"/>
    <cellStyle name="40% - Ênfase6" xfId="41" builtinId="51" customBuiltin="1"/>
    <cellStyle name="40% - Ênfase6 2" xfId="73"/>
    <cellStyle name="40% - Ênfase6 2 2" xfId="147"/>
    <cellStyle name="40% - Ênfase6 3" xfId="87"/>
    <cellStyle name="40% - Ênfase6 3 2" xfId="159"/>
    <cellStyle name="40% - Ênfase6 4" xfId="113"/>
    <cellStyle name="40% - Ênfase6 4 2" xfId="172"/>
    <cellStyle name="40% - Ênfase6 5" xfId="127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9" builtinId="26" customBuiltin="1"/>
    <cellStyle name="Cálculo" xfId="14" builtinId="22" customBuiltin="1"/>
    <cellStyle name="Célula de Verificação" xfId="16" builtinId="23" customBuiltin="1"/>
    <cellStyle name="Célula Vinculada" xfId="15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2" builtinId="20" customBuiltin="1"/>
    <cellStyle name="Incorreto" xfId="10" builtinId="27" customBuiltin="1"/>
    <cellStyle name="Moeda 2" xfId="88"/>
    <cellStyle name="Moeda 3" xfId="115"/>
    <cellStyle name="Neutra" xfId="11" builtinId="28" customBuiltin="1"/>
    <cellStyle name="Normal" xfId="0" builtinId="0"/>
    <cellStyle name="Normal 10" xfId="75"/>
    <cellStyle name="Normal 11" xfId="59"/>
    <cellStyle name="Normal 11 2" xfId="134"/>
    <cellStyle name="Normal 2" xfId="43"/>
    <cellStyle name="Normal 2 2" xfId="48"/>
    <cellStyle name="Normal 2 2 2" xfId="90"/>
    <cellStyle name="Normal 2 3" xfId="51"/>
    <cellStyle name="Normal 2 3 2" xfId="91"/>
    <cellStyle name="Normal 2 4" xfId="57"/>
    <cellStyle name="Normal 2 5" xfId="89"/>
    <cellStyle name="Normal 2 6" xfId="128"/>
    <cellStyle name="Normal 3" xfId="46"/>
    <cellStyle name="Normal 3 2" xfId="50"/>
    <cellStyle name="Normal 4" xfId="47"/>
    <cellStyle name="Normal 4 2" xfId="92"/>
    <cellStyle name="Normal 5" xfId="49"/>
    <cellStyle name="Normal 5 2" xfId="93"/>
    <cellStyle name="Normal 5 3" xfId="130"/>
    <cellStyle name="Normal 6" xfId="53"/>
    <cellStyle name="Normal 6 2" xfId="94"/>
    <cellStyle name="Normal 6 3" xfId="131"/>
    <cellStyle name="Normal 7" xfId="54"/>
    <cellStyle name="Normal 7 2" xfId="95"/>
    <cellStyle name="Normal 7 3" xfId="132"/>
    <cellStyle name="Normal 8" xfId="56"/>
    <cellStyle name="Normal 8 2" xfId="96"/>
    <cellStyle name="Normal 8 3" xfId="133"/>
    <cellStyle name="Normal 9" xfId="74"/>
    <cellStyle name="Normal_Plan1" xfId="55"/>
    <cellStyle name="Nota 2" xfId="44"/>
    <cellStyle name="Nota 2 2" xfId="97"/>
    <cellStyle name="Nota 2 2 2" xfId="160"/>
    <cellStyle name="Nota 2 3" xfId="114"/>
    <cellStyle name="Nota 2 3 2" xfId="173"/>
    <cellStyle name="Nota 2 4" xfId="129"/>
    <cellStyle name="Nota 3" xfId="61"/>
    <cellStyle name="Nota 3 2" xfId="135"/>
    <cellStyle name="Porcentagem" xfId="2" builtinId="5"/>
    <cellStyle name="Porcentagem 2" xfId="98"/>
    <cellStyle name="Saída" xfId="13" builtinId="21" customBuiltin="1"/>
    <cellStyle name="Texto de Aviso" xfId="17" builtinId="11" customBuiltin="1"/>
    <cellStyle name="Texto Explicativo" xfId="3" builtinId="53" customBuiltin="1"/>
    <cellStyle name="Texto Explicativo 2" xfId="45"/>
    <cellStyle name="Título" xfId="4" builtinId="15" customBuiltin="1"/>
    <cellStyle name="Título 1" xfId="5" builtinId="16" customBuiltin="1"/>
    <cellStyle name="Título 2" xfId="6" builtinId="17" customBuiltin="1"/>
    <cellStyle name="Título 3" xfId="7" builtinId="18" customBuiltin="1"/>
    <cellStyle name="Título 4" xfId="8" builtinId="19" customBuiltin="1"/>
    <cellStyle name="Título 5" xfId="60"/>
    <cellStyle name="Total" xfId="18" builtinId="25" customBuiltin="1"/>
    <cellStyle name="Vírgula" xfId="1" builtinId="3"/>
    <cellStyle name="Vírgula 2" xfId="52"/>
    <cellStyle name="Vírgula 2 2" xfId="58"/>
    <cellStyle name="Vírgula 2 3" xfId="100"/>
    <cellStyle name="Vírgula 3" xfId="101"/>
    <cellStyle name="Vírgula 4" xfId="99"/>
  </cellStyles>
  <dxfs count="8"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78787"/>
      <rgbColor rgb="FF9999FF"/>
      <rgbColor rgb="FF993366"/>
      <rgbColor rgb="FFEFEFF0"/>
      <rgbColor rgb="FFE6E6E6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F2DCDB"/>
      <rgbColor rgb="FFFFFF99"/>
      <rgbColor rgb="FF99CCFF"/>
      <rgbColor rgb="FFFF99CC"/>
      <rgbColor rgb="FFCC99FF"/>
      <rgbColor rgb="FFFFC7CE"/>
      <rgbColor rgb="FF4F81BD"/>
      <rgbColor rgb="FF33CCCC"/>
      <rgbColor rgb="FF92D05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c:style val="2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4F81BD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outEnd"/>
            <c:showLegendKey val="0"/>
            <c:showVal val="0"/>
            <c:showCatName val="0"/>
            <c:showSerName val="0"/>
            <c:showPercent val="0"/>
            <c:showBubbleSize val="1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'Anexo XI-B - Modelo Cronograma'!$E$60:$I$60</c:f>
              <c:numCache>
                <c:formatCode>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4303616"/>
        <c:axId val="163299904"/>
      </c:barChart>
      <c:catAx>
        <c:axId val="184303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  <a:ea typeface="Calibri"/>
              </a:defRPr>
            </a:pPr>
            <a:endParaRPr lang="pt-BR"/>
          </a:p>
        </c:txPr>
        <c:crossAx val="163299904"/>
        <c:crosses val="autoZero"/>
        <c:auto val="1"/>
        <c:lblAlgn val="ctr"/>
        <c:lblOffset val="100"/>
        <c:noMultiLvlLbl val="1"/>
      </c:catAx>
      <c:valAx>
        <c:axId val="163299904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#,##0.00" sourceLinked="0"/>
        <c:majorTickMark val="out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strike="noStrike" spc="-1">
                <a:solidFill>
                  <a:srgbClr val="000000"/>
                </a:solidFill>
                <a:latin typeface="Calibri"/>
                <a:ea typeface="Calibri"/>
              </a:defRPr>
            </a:pPr>
            <a:endParaRPr lang="pt-BR"/>
          </a:p>
        </c:txPr>
        <c:crossAx val="184303616"/>
        <c:crosses val="autoZero"/>
        <c:crossBetween val="between"/>
      </c:valAx>
      <c:spPr>
        <a:solidFill>
          <a:srgbClr val="FFFFFF"/>
        </a:solidFill>
        <a:ln>
          <a:noFill/>
        </a:ln>
      </c:spPr>
    </c:plotArea>
    <c:legend>
      <c:legendPos val="r"/>
      <c:layout/>
      <c:overlay val="0"/>
      <c:spPr>
        <a:noFill/>
        <a:ln>
          <a:noFill/>
        </a:ln>
      </c:spPr>
      <c:txPr>
        <a:bodyPr/>
        <a:lstStyle/>
        <a:p>
          <a:pPr>
            <a:defRPr sz="500" b="0" strike="noStrike" spc="-1">
              <a:solidFill>
                <a:srgbClr val="000000"/>
              </a:solidFill>
              <a:latin typeface="Calibri"/>
              <a:ea typeface="Calibri"/>
            </a:defRPr>
          </a:pPr>
          <a:endParaRPr lang="pt-BR"/>
        </a:p>
      </c:txPr>
    </c:legend>
    <c:plotVisOnly val="1"/>
    <c:dispBlanksAs val="gap"/>
    <c:showDLblsOverMax val="1"/>
  </c:chart>
  <c:spPr>
    <a:solidFill>
      <a:srgbClr val="FFFFFF"/>
    </a:solidFill>
    <a:ln>
      <a:noFill/>
    </a:ln>
  </c:sp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187168</xdr:colOff>
      <xdr:row>0</xdr:row>
      <xdr:rowOff>208945</xdr:rowOff>
    </xdr:from>
    <xdr:to>
      <xdr:col>0</xdr:col>
      <xdr:colOff>1202728</xdr:colOff>
      <xdr:row>5</xdr:row>
      <xdr:rowOff>40222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187168" y="208945"/>
          <a:ext cx="1015560" cy="940659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54619</xdr:colOff>
      <xdr:row>0</xdr:row>
      <xdr:rowOff>226359</xdr:rowOff>
    </xdr:from>
    <xdr:to>
      <xdr:col>2</xdr:col>
      <xdr:colOff>319701</xdr:colOff>
      <xdr:row>5</xdr:row>
      <xdr:rowOff>89276</xdr:rowOff>
    </xdr:to>
    <xdr:pic>
      <xdr:nvPicPr>
        <xdr:cNvPr id="2" name="Imagem 4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83369" y="226359"/>
          <a:ext cx="1080000" cy="1080000"/>
        </a:xfrm>
        <a:prstGeom prst="rect">
          <a:avLst/>
        </a:prstGeom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269771</xdr:colOff>
      <xdr:row>0</xdr:row>
      <xdr:rowOff>101555</xdr:rowOff>
    </xdr:from>
    <xdr:to>
      <xdr:col>0</xdr:col>
      <xdr:colOff>1169771</xdr:colOff>
      <xdr:row>5</xdr:row>
      <xdr:rowOff>41117</xdr:rowOff>
    </xdr:to>
    <xdr:pic>
      <xdr:nvPicPr>
        <xdr:cNvPr id="3" name="Imagem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269771" y="101555"/>
          <a:ext cx="900000" cy="90000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1</xdr:col>
      <xdr:colOff>2860200</xdr:colOff>
      <xdr:row>64</xdr:row>
      <xdr:rowOff>42120</xdr:rowOff>
    </xdr:from>
    <xdr:to>
      <xdr:col>5</xdr:col>
      <xdr:colOff>774395</xdr:colOff>
      <xdr:row>76</xdr:row>
      <xdr:rowOff>169200</xdr:rowOff>
    </xdr:to>
    <xdr:graphicFrame macro="">
      <xdr:nvGraphicFramePr>
        <xdr:cNvPr id="4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AMK46"/>
  <sheetViews>
    <sheetView showGridLines="0" tabSelected="1" zoomScaleNormal="100" zoomScaleSheetLayoutView="85" zoomScalePageLayoutView="85" workbookViewId="0">
      <selection activeCell="B1" sqref="B1"/>
    </sheetView>
  </sheetViews>
  <sheetFormatPr defaultRowHeight="15" x14ac:dyDescent="0.25"/>
  <cols>
    <col min="1" max="1" width="20.28515625" style="1" customWidth="1"/>
    <col min="2" max="2" width="89.5703125" style="2" customWidth="1"/>
    <col min="3" max="3" width="34.7109375" style="3" customWidth="1"/>
    <col min="4" max="4" width="3.7109375" style="3" customWidth="1"/>
    <col min="5" max="5" width="11.5703125" style="3" customWidth="1"/>
    <col min="6" max="1025" width="9.140625" style="3" customWidth="1"/>
  </cols>
  <sheetData>
    <row r="1" spans="1:5" s="7" customFormat="1" ht="20.100000000000001" customHeight="1" x14ac:dyDescent="0.25">
      <c r="A1" s="4"/>
      <c r="B1" s="32" t="str">
        <f>'Anexo XI-A - Modelo de Proposta'!D2</f>
        <v>PREFEITURA MUNICIPAL DE SÃO JOSE DOS CAMPOS</v>
      </c>
      <c r="C1" s="5"/>
      <c r="D1" s="6"/>
      <c r="E1" s="6"/>
    </row>
    <row r="2" spans="1:5" s="7" customFormat="1" ht="20.100000000000001" customHeight="1" x14ac:dyDescent="0.25">
      <c r="A2" s="8"/>
      <c r="B2" s="33" t="str">
        <f>'Anexo XI-A - Modelo de Proposta'!D3</f>
        <v xml:space="preserve">SECRETARIA DE GESTÃO DE OBRAS </v>
      </c>
      <c r="C2" s="9" t="str">
        <f>'Anexo XI-A - Modelo de Proposta'!M6</f>
        <v xml:space="preserve">Área = 482,00 m2 </v>
      </c>
      <c r="D2" s="6"/>
      <c r="E2" s="6"/>
    </row>
    <row r="3" spans="1:5" s="7" customFormat="1" ht="20.100000000000001" customHeight="1" x14ac:dyDescent="0.25">
      <c r="A3" s="8"/>
      <c r="B3" s="108"/>
      <c r="C3" s="10"/>
      <c r="D3" s="6"/>
      <c r="E3" s="6"/>
    </row>
    <row r="4" spans="1:5" s="7" customFormat="1" ht="21.75" customHeight="1" x14ac:dyDescent="0.25">
      <c r="A4" s="30"/>
      <c r="B4" s="34" t="str">
        <f>'Anexo XI-A - Modelo de Proposta'!D5</f>
        <v xml:space="preserve"> OBRA: REFORMA DA SEDE DA DEFESA CIVIL</v>
      </c>
      <c r="C4" s="31"/>
    </row>
    <row r="5" spans="1:5" s="7" customFormat="1" ht="6.75" customHeight="1" x14ac:dyDescent="0.25">
      <c r="A5" s="30"/>
      <c r="B5" s="33"/>
      <c r="C5" s="31"/>
    </row>
    <row r="6" spans="1:5" s="7" customFormat="1" ht="18" customHeight="1" thickBot="1" x14ac:dyDescent="0.3">
      <c r="A6" s="11"/>
      <c r="B6" s="35" t="str">
        <f>'Anexo XI-A - Modelo de Proposta'!D7</f>
        <v xml:space="preserve"> LOCAL: RUA FELÍCIO SAVASTANO - VILA INDUSTRIAL</v>
      </c>
      <c r="C6" s="29"/>
    </row>
    <row r="7" spans="1:5" ht="24.75" customHeight="1" x14ac:dyDescent="0.25">
      <c r="A7" s="185" t="s">
        <v>0</v>
      </c>
      <c r="B7" s="186"/>
      <c r="C7" s="12" t="s">
        <v>1</v>
      </c>
    </row>
    <row r="8" spans="1:5" ht="24.75" customHeight="1" x14ac:dyDescent="0.25">
      <c r="A8" s="187" t="str">
        <f>'Anexo XI-A - Modelo de Proposta'!A10</f>
        <v>01 - SERVIÇOS PRELIMINARES</v>
      </c>
      <c r="B8" s="188"/>
      <c r="C8" s="13">
        <f>'Anexo XI-A - Modelo de Proposta'!N19</f>
        <v>0</v>
      </c>
    </row>
    <row r="9" spans="1:5" ht="24.75" customHeight="1" x14ac:dyDescent="0.25">
      <c r="A9" s="187" t="str">
        <f>'Anexo XI-A - Modelo de Proposta'!A20</f>
        <v>02 - RECEPÇÃO / RH</v>
      </c>
      <c r="B9" s="187"/>
      <c r="C9" s="13">
        <f>'Anexo XI-A - Modelo de Proposta'!N37</f>
        <v>0</v>
      </c>
    </row>
    <row r="10" spans="1:5" ht="24.75" customHeight="1" x14ac:dyDescent="0.25">
      <c r="A10" s="187" t="str">
        <f>'Anexo XI-A - Modelo de Proposta'!A38</f>
        <v>03 - VOLUNTÁRIOS</v>
      </c>
      <c r="B10" s="187"/>
      <c r="C10" s="13">
        <f>'Anexo XI-A - Modelo de Proposta'!N53</f>
        <v>0</v>
      </c>
    </row>
    <row r="11" spans="1:5" s="16" customFormat="1" ht="24.75" customHeight="1" x14ac:dyDescent="0.25">
      <c r="A11" s="14" t="str">
        <f>'Anexo XI-A - Modelo de Proposta'!A54</f>
        <v>04 - TREINAMENTO</v>
      </c>
      <c r="B11" s="15"/>
      <c r="C11" s="13">
        <f>'Anexo XI-A - Modelo de Proposta'!N64</f>
        <v>0</v>
      </c>
    </row>
    <row r="12" spans="1:5" s="16" customFormat="1" ht="24.75" customHeight="1" x14ac:dyDescent="0.25">
      <c r="A12" s="14" t="str">
        <f>'Anexo XI-A - Modelo de Proposta'!A65</f>
        <v xml:space="preserve">05 - SALA GERAL </v>
      </c>
      <c r="B12" s="15"/>
      <c r="C12" s="13">
        <f>'Anexo XI-A - Modelo de Proposta'!N72</f>
        <v>0</v>
      </c>
    </row>
    <row r="13" spans="1:5" s="16" customFormat="1" ht="24.75" customHeight="1" x14ac:dyDescent="0.25">
      <c r="A13" s="14" t="str">
        <f>'Anexo XI-A - Modelo de Proposta'!A73</f>
        <v>06 - SALA TÉCNICA</v>
      </c>
      <c r="B13" s="15"/>
      <c r="C13" s="13">
        <f>'Anexo XI-A - Modelo de Proposta'!N89</f>
        <v>0</v>
      </c>
    </row>
    <row r="14" spans="1:5" s="16" customFormat="1" ht="24.75" customHeight="1" x14ac:dyDescent="0.25">
      <c r="A14" s="14" t="str">
        <f>'Anexo XI-A - Modelo de Proposta'!A90</f>
        <v>07 - ENGENHARIA</v>
      </c>
      <c r="B14" s="15"/>
      <c r="C14" s="13">
        <f>'Anexo XI-A - Modelo de Proposta'!N99</f>
        <v>0</v>
      </c>
    </row>
    <row r="15" spans="1:5" s="16" customFormat="1" ht="24.75" customHeight="1" x14ac:dyDescent="0.25">
      <c r="A15" s="14" t="str">
        <f>'Anexo XI-A - Modelo de Proposta'!A100</f>
        <v>08 - WC</v>
      </c>
      <c r="B15" s="15"/>
      <c r="C15" s="13">
        <f>'Anexo XI-A - Modelo de Proposta'!N109</f>
        <v>0</v>
      </c>
    </row>
    <row r="16" spans="1:5" s="16" customFormat="1" ht="24.75" customHeight="1" x14ac:dyDescent="0.25">
      <c r="A16" s="14" t="str">
        <f>'Anexo XI-A - Modelo de Proposta'!A110</f>
        <v>09 - JURÍDICO</v>
      </c>
      <c r="B16" s="15"/>
      <c r="C16" s="13">
        <f>'Anexo XI-A - Modelo de Proposta'!N125</f>
        <v>0</v>
      </c>
    </row>
    <row r="17" spans="1:3" s="16" customFormat="1" ht="24.75" customHeight="1" x14ac:dyDescent="0.25">
      <c r="A17" s="14" t="str">
        <f>'Anexo XI-A - Modelo de Proposta'!A126</f>
        <v>10 - WC DIRETOR</v>
      </c>
      <c r="B17" s="15"/>
      <c r="C17" s="13">
        <f>'Anexo XI-A - Modelo de Proposta'!N144</f>
        <v>0</v>
      </c>
    </row>
    <row r="18" spans="1:3" s="16" customFormat="1" ht="24.75" customHeight="1" x14ac:dyDescent="0.25">
      <c r="A18" s="14" t="str">
        <f>'Anexo XI-A - Modelo de Proposta'!A145</f>
        <v>11 - DIRETORIA</v>
      </c>
      <c r="B18" s="15"/>
      <c r="C18" s="13">
        <f>'Anexo XI-A - Modelo de Proposta'!N154</f>
        <v>0</v>
      </c>
    </row>
    <row r="19" spans="1:3" s="16" customFormat="1" ht="24.75" customHeight="1" x14ac:dyDescent="0.25">
      <c r="A19" s="14" t="str">
        <f>'Anexo XI-A - Modelo de Proposta'!A155</f>
        <v>12 - SALA DE REUNIÃO</v>
      </c>
      <c r="B19" s="15"/>
      <c r="C19" s="13">
        <f>'Anexo XI-A - Modelo de Proposta'!N164</f>
        <v>0</v>
      </c>
    </row>
    <row r="20" spans="1:3" s="16" customFormat="1" ht="24.75" customHeight="1" x14ac:dyDescent="0.25">
      <c r="A20" s="14" t="str">
        <f>'Anexo XI-A - Modelo de Proposta'!A165</f>
        <v>13 - CIRCULAÇÃO</v>
      </c>
      <c r="B20" s="15"/>
      <c r="C20" s="13">
        <f>'Anexo XI-A - Modelo de Proposta'!N173</f>
        <v>0</v>
      </c>
    </row>
    <row r="21" spans="1:3" s="16" customFormat="1" ht="24.75" customHeight="1" x14ac:dyDescent="0.25">
      <c r="A21" s="14" t="str">
        <f>'Anexo XI-A - Modelo de Proposta'!A174</f>
        <v>14 - REFEITÓRIO</v>
      </c>
      <c r="B21" s="15"/>
      <c r="C21" s="13">
        <f>'Anexo XI-A - Modelo de Proposta'!N191</f>
        <v>0</v>
      </c>
    </row>
    <row r="22" spans="1:3" s="16" customFormat="1" ht="24.75" customHeight="1" x14ac:dyDescent="0.25">
      <c r="A22" s="14" t="str">
        <f>'Anexo XI-A - Modelo de Proposta'!A192</f>
        <v>15 - ALMOXARIFADO</v>
      </c>
      <c r="B22" s="15"/>
      <c r="C22" s="13">
        <f>'Anexo XI-A - Modelo de Proposta'!N202</f>
        <v>0</v>
      </c>
    </row>
    <row r="23" spans="1:3" s="16" customFormat="1" ht="24.75" customHeight="1" x14ac:dyDescent="0.25">
      <c r="A23" s="14" t="str">
        <f>'Anexo XI-A - Modelo de Proposta'!A203</f>
        <v>16 - FISCALIZAÇÃO</v>
      </c>
      <c r="B23" s="15"/>
      <c r="C23" s="13">
        <f>'Anexo XI-A - Modelo de Proposta'!N214</f>
        <v>0</v>
      </c>
    </row>
    <row r="24" spans="1:3" s="16" customFormat="1" ht="24.75" customHeight="1" x14ac:dyDescent="0.25">
      <c r="A24" s="14" t="str">
        <f>'Anexo XI-A - Modelo de Proposta'!A215</f>
        <v>17 - BANHEIRO MASCULINO</v>
      </c>
      <c r="B24" s="15"/>
      <c r="C24" s="13">
        <f>'Anexo XI-A - Modelo de Proposta'!N231</f>
        <v>0</v>
      </c>
    </row>
    <row r="25" spans="1:3" s="16" customFormat="1" ht="24.75" customHeight="1" x14ac:dyDescent="0.25">
      <c r="A25" s="85" t="str">
        <f>'Anexo XI-A - Modelo de Proposta'!A232</f>
        <v>18 - BANHEIRO FEMININO</v>
      </c>
      <c r="B25" s="86"/>
      <c r="C25" s="13">
        <f>'Anexo XI-A - Modelo de Proposta'!N248</f>
        <v>0</v>
      </c>
    </row>
    <row r="26" spans="1:3" s="16" customFormat="1" ht="24.75" customHeight="1" x14ac:dyDescent="0.25">
      <c r="A26" s="85" t="str">
        <f>'Anexo XI-A - Modelo de Proposta'!A249</f>
        <v>19 - DEPÓSITO</v>
      </c>
      <c r="B26" s="86"/>
      <c r="C26" s="13">
        <f>'Anexo XI-A - Modelo de Proposta'!N261</f>
        <v>0</v>
      </c>
    </row>
    <row r="27" spans="1:3" s="16" customFormat="1" ht="24.75" customHeight="1" x14ac:dyDescent="0.25">
      <c r="A27" s="85" t="str">
        <f>'Anexo XI-A - Modelo de Proposta'!A262</f>
        <v>20 - REVESTIMENTO (PISO)</v>
      </c>
      <c r="B27" s="86"/>
      <c r="C27" s="13">
        <f>'Anexo XI-A - Modelo de Proposta'!N267</f>
        <v>0</v>
      </c>
    </row>
    <row r="28" spans="1:3" s="16" customFormat="1" ht="24.75" customHeight="1" x14ac:dyDescent="0.25">
      <c r="A28" s="85" t="str">
        <f>'Anexo XI-A - Modelo de Proposta'!A268</f>
        <v>21 - ELÉTRICA</v>
      </c>
      <c r="B28" s="86"/>
      <c r="C28" s="13">
        <f>'Anexo XI-A - Modelo de Proposta'!N315</f>
        <v>0</v>
      </c>
    </row>
    <row r="29" spans="1:3" s="16" customFormat="1" ht="24.75" customHeight="1" x14ac:dyDescent="0.25">
      <c r="A29" s="85" t="str">
        <f>'Anexo XI-A - Modelo de Proposta'!A316</f>
        <v>22 - REDE DE DADOS</v>
      </c>
      <c r="B29" s="86"/>
      <c r="C29" s="13">
        <f>'Anexo XI-A - Modelo de Proposta'!N325</f>
        <v>0</v>
      </c>
    </row>
    <row r="30" spans="1:3" s="16" customFormat="1" ht="24.75" customHeight="1" x14ac:dyDescent="0.25">
      <c r="A30" s="85" t="str">
        <f>'Anexo XI-A - Modelo de Proposta'!A326</f>
        <v>23 - AR CONDICIONADO</v>
      </c>
      <c r="B30" s="86"/>
      <c r="C30" s="13">
        <f>'Anexo XI-A - Modelo de Proposta'!N337</f>
        <v>0</v>
      </c>
    </row>
    <row r="31" spans="1:3" s="16" customFormat="1" ht="24.75" customHeight="1" x14ac:dyDescent="0.25">
      <c r="A31" s="85" t="str">
        <f>'Anexo XI-A - Modelo de Proposta'!A338</f>
        <v>24 - TELHADO</v>
      </c>
      <c r="B31" s="86"/>
      <c r="C31" s="13">
        <f>'Anexo XI-A - Modelo de Proposta'!N342</f>
        <v>0</v>
      </c>
    </row>
    <row r="32" spans="1:3" s="16" customFormat="1" ht="24.75" customHeight="1" x14ac:dyDescent="0.25">
      <c r="A32" s="85" t="str">
        <f>'Anexo XI-A - Modelo de Proposta'!A343</f>
        <v>25 - SERVIÇOS COMPLEMENTARES</v>
      </c>
      <c r="B32" s="86"/>
      <c r="C32" s="13">
        <f>'Anexo XI-A - Modelo de Proposta'!N345</f>
        <v>0</v>
      </c>
    </row>
    <row r="33" spans="1:1025" ht="15" customHeight="1" x14ac:dyDescent="0.25">
      <c r="A33" s="189"/>
      <c r="B33" s="189"/>
      <c r="C33" s="13"/>
    </row>
    <row r="34" spans="1:1025" ht="19.5" customHeight="1" thickBot="1" x14ac:dyDescent="0.3">
      <c r="A34" s="184" t="s">
        <v>2</v>
      </c>
      <c r="B34" s="184"/>
      <c r="C34" s="17">
        <f>SUM(C8:C32)</f>
        <v>0</v>
      </c>
      <c r="E34" s="18"/>
    </row>
    <row r="36" spans="1:1025" ht="15" customHeight="1" x14ac:dyDescent="0.25">
      <c r="A36" s="123"/>
      <c r="B36" s="123"/>
      <c r="C36" s="123"/>
      <c r="AMI36"/>
      <c r="AMJ36"/>
      <c r="AMK36"/>
    </row>
    <row r="37" spans="1:1025" x14ac:dyDescent="0.25">
      <c r="A37" s="123"/>
      <c r="B37" s="123"/>
      <c r="C37" s="123"/>
      <c r="AMI37"/>
      <c r="AMJ37"/>
      <c r="AMK37"/>
    </row>
    <row r="38" spans="1:1025" x14ac:dyDescent="0.25">
      <c r="A38" s="123"/>
      <c r="B38" s="123"/>
      <c r="C38" s="123"/>
      <c r="AMI38"/>
      <c r="AMJ38"/>
      <c r="AMK38"/>
    </row>
    <row r="39" spans="1:1025" x14ac:dyDescent="0.25">
      <c r="A39" s="123"/>
      <c r="B39" s="123"/>
      <c r="C39" s="123"/>
      <c r="AMI39"/>
      <c r="AMJ39"/>
      <c r="AMK39"/>
    </row>
    <row r="40" spans="1:1025" x14ac:dyDescent="0.25">
      <c r="A40" s="123"/>
      <c r="B40" s="123"/>
      <c r="C40" s="123"/>
      <c r="AMI40"/>
      <c r="AMJ40"/>
      <c r="AMK40"/>
    </row>
    <row r="41" spans="1:1025" x14ac:dyDescent="0.25">
      <c r="A41" s="123"/>
      <c r="B41" s="123"/>
      <c r="C41" s="123"/>
      <c r="AMI41"/>
      <c r="AMJ41"/>
      <c r="AMK41"/>
    </row>
    <row r="42" spans="1:1025" x14ac:dyDescent="0.25">
      <c r="A42" s="123"/>
      <c r="B42" s="123"/>
      <c r="C42" s="123"/>
      <c r="AMI42"/>
      <c r="AMJ42"/>
      <c r="AMK42"/>
    </row>
    <row r="43" spans="1:1025" x14ac:dyDescent="0.25">
      <c r="A43" s="123"/>
      <c r="B43" s="123"/>
      <c r="C43" s="123"/>
      <c r="D43" s="123"/>
      <c r="E43" s="123"/>
      <c r="F43" s="123"/>
    </row>
    <row r="44" spans="1:1025" x14ac:dyDescent="0.25">
      <c r="A44" s="123"/>
      <c r="B44" s="123"/>
      <c r="C44" s="123"/>
      <c r="D44" s="123"/>
      <c r="E44" s="123"/>
      <c r="F44" s="123"/>
    </row>
    <row r="45" spans="1:1025" x14ac:dyDescent="0.25">
      <c r="A45" s="123"/>
      <c r="B45" s="123"/>
      <c r="C45" s="123"/>
      <c r="D45" s="123"/>
      <c r="E45" s="123"/>
      <c r="F45" s="123"/>
    </row>
    <row r="46" spans="1:1025" x14ac:dyDescent="0.25">
      <c r="A46" s="123"/>
      <c r="B46" s="123"/>
      <c r="C46" s="123"/>
      <c r="D46" s="123"/>
      <c r="E46" s="123"/>
      <c r="F46" s="123"/>
    </row>
  </sheetData>
  <mergeCells count="6">
    <mergeCell ref="A34:B34"/>
    <mergeCell ref="A7:B7"/>
    <mergeCell ref="A8:B8"/>
    <mergeCell ref="A9:B9"/>
    <mergeCell ref="A10:B10"/>
    <mergeCell ref="A33:B33"/>
  </mergeCells>
  <printOptions horizontalCentered="1" verticalCentered="1"/>
  <pageMargins left="0.23622047244094491" right="0.23622047244094491" top="1.299212598425197" bottom="0.94488188976377963" header="0.51181102362204722" footer="0.51181102362204722"/>
  <pageSetup paperSize="9" firstPageNumber="137" fitToHeight="0" orientation="landscape" useFirstPageNumber="1" horizontalDpi="300" verticalDpi="300" r:id="rId1"/>
  <headerFooter>
    <oddHeader>&amp;C&amp;"Arial,Negrito"&amp;14ANEXO XI-A
MODELO DE PROPOSTA
RESUMO</oddHeader>
    <oddFooter>&amp;R&amp;"Arial,Normal"&amp;12&amp;P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pageSetUpPr fitToPage="1"/>
  </sheetPr>
  <dimension ref="A1:ALH347"/>
  <sheetViews>
    <sheetView showGridLines="0" zoomScaleNormal="100" zoomScaleSheetLayoutView="85" zoomScalePageLayoutView="85" workbookViewId="0"/>
  </sheetViews>
  <sheetFormatPr defaultRowHeight="11.25" outlineLevelRow="1" x14ac:dyDescent="0.15"/>
  <cols>
    <col min="1" max="2" width="12.28515625" style="45" customWidth="1"/>
    <col min="3" max="3" width="15.5703125" style="45" customWidth="1"/>
    <col min="4" max="4" width="28.42578125" style="45" customWidth="1"/>
    <col min="5" max="5" width="22.28515625" style="45" customWidth="1"/>
    <col min="6" max="6" width="22.42578125" style="45" customWidth="1"/>
    <col min="7" max="7" width="79.140625" style="46" customWidth="1"/>
    <col min="8" max="8" width="8.7109375" style="47" customWidth="1"/>
    <col min="9" max="9" width="10.7109375" style="48" customWidth="1"/>
    <col min="10" max="10" width="12.7109375" style="49" customWidth="1"/>
    <col min="11" max="11" width="14.42578125" style="50" customWidth="1"/>
    <col min="12" max="12" width="7.28515625" style="49" customWidth="1"/>
    <col min="13" max="13" width="15.7109375" style="50" customWidth="1"/>
    <col min="14" max="14" width="16.7109375" style="47" customWidth="1"/>
    <col min="15" max="996" width="9.140625" style="42" customWidth="1"/>
    <col min="997" max="16384" width="9.140625" style="51"/>
  </cols>
  <sheetData>
    <row r="1" spans="1:14" ht="20.100000000000001" customHeight="1" x14ac:dyDescent="0.15">
      <c r="A1" s="130"/>
      <c r="B1" s="131"/>
      <c r="C1" s="131"/>
      <c r="D1" s="131"/>
      <c r="E1" s="131"/>
      <c r="F1" s="131"/>
      <c r="G1" s="132"/>
      <c r="H1" s="133"/>
      <c r="I1" s="134"/>
      <c r="J1" s="135"/>
      <c r="K1" s="136"/>
      <c r="L1" s="135"/>
      <c r="M1" s="136"/>
      <c r="N1" s="137"/>
    </row>
    <row r="2" spans="1:14" ht="20.100000000000001" customHeight="1" x14ac:dyDescent="0.15">
      <c r="A2" s="139"/>
      <c r="B2" s="140"/>
      <c r="C2" s="140"/>
      <c r="D2" s="172" t="s">
        <v>160</v>
      </c>
      <c r="E2" s="140"/>
      <c r="F2" s="140"/>
      <c r="G2" s="141"/>
      <c r="H2" s="138"/>
      <c r="I2" s="142"/>
      <c r="J2" s="143"/>
      <c r="K2" s="144"/>
      <c r="L2" s="143"/>
      <c r="M2" s="144"/>
      <c r="N2" s="145"/>
    </row>
    <row r="3" spans="1:14" ht="20.100000000000001" customHeight="1" x14ac:dyDescent="0.15">
      <c r="A3" s="139"/>
      <c r="B3" s="140"/>
      <c r="C3" s="140"/>
      <c r="D3" s="172" t="s">
        <v>161</v>
      </c>
      <c r="E3" s="140"/>
      <c r="F3" s="140"/>
      <c r="G3" s="141"/>
      <c r="H3" s="138"/>
      <c r="I3" s="142"/>
      <c r="J3" s="143"/>
      <c r="K3" s="144"/>
      <c r="L3" s="143"/>
      <c r="M3" s="144"/>
      <c r="N3" s="145"/>
    </row>
    <row r="4" spans="1:14" ht="18.75" customHeight="1" x14ac:dyDescent="0.15">
      <c r="A4" s="139"/>
      <c r="B4" s="140"/>
      <c r="C4" s="140"/>
      <c r="D4" s="140"/>
      <c r="E4" s="140"/>
      <c r="F4" s="173"/>
      <c r="G4" s="173"/>
      <c r="H4" s="146"/>
      <c r="I4" s="142"/>
      <c r="J4" s="143"/>
      <c r="K4" s="144"/>
      <c r="L4" s="143"/>
      <c r="M4" s="144"/>
      <c r="N4" s="145"/>
    </row>
    <row r="5" spans="1:14" ht="18.75" customHeight="1" x14ac:dyDescent="0.15">
      <c r="A5" s="147"/>
      <c r="B5" s="140"/>
      <c r="C5" s="140"/>
      <c r="D5" s="172" t="s">
        <v>261</v>
      </c>
      <c r="E5" s="140"/>
      <c r="F5" s="140"/>
      <c r="G5" s="141"/>
      <c r="H5" s="148"/>
      <c r="I5" s="142"/>
      <c r="J5" s="149"/>
      <c r="K5" s="148"/>
      <c r="L5" s="149"/>
      <c r="M5" s="150"/>
      <c r="N5" s="151"/>
    </row>
    <row r="6" spans="1:14" ht="18.75" customHeight="1" x14ac:dyDescent="0.15">
      <c r="A6" s="152"/>
      <c r="B6" s="140"/>
      <c r="C6" s="140"/>
      <c r="D6" s="173"/>
      <c r="E6" s="140"/>
      <c r="F6" s="140"/>
      <c r="G6" s="141"/>
      <c r="H6" s="153"/>
      <c r="I6" s="154"/>
      <c r="J6" s="141"/>
      <c r="K6" s="155"/>
      <c r="L6" s="141"/>
      <c r="M6" s="156" t="s">
        <v>345</v>
      </c>
      <c r="N6" s="157"/>
    </row>
    <row r="7" spans="1:14" ht="18.75" customHeight="1" x14ac:dyDescent="0.15">
      <c r="A7" s="147"/>
      <c r="B7" s="140"/>
      <c r="C7" s="140"/>
      <c r="D7" s="172" t="s">
        <v>262</v>
      </c>
      <c r="E7" s="140"/>
      <c r="F7" s="140"/>
      <c r="G7" s="141"/>
      <c r="H7" s="158"/>
      <c r="I7" s="159"/>
      <c r="J7" s="160"/>
      <c r="K7" s="161"/>
      <c r="L7" s="160"/>
      <c r="M7" s="150"/>
      <c r="N7" s="151"/>
    </row>
    <row r="8" spans="1:14" ht="18.75" customHeight="1" thickBot="1" x14ac:dyDescent="0.2">
      <c r="A8" s="162"/>
      <c r="B8" s="163"/>
      <c r="C8" s="163"/>
      <c r="D8" s="163"/>
      <c r="E8" s="163"/>
      <c r="F8" s="164"/>
      <c r="G8" s="165"/>
      <c r="H8" s="166"/>
      <c r="I8" s="167"/>
      <c r="J8" s="168"/>
      <c r="K8" s="169"/>
      <c r="L8" s="168"/>
      <c r="M8" s="170"/>
      <c r="N8" s="171"/>
    </row>
    <row r="9" spans="1:14" s="43" customFormat="1" ht="50.1" customHeight="1" x14ac:dyDescent="0.25">
      <c r="A9" s="52" t="s">
        <v>3</v>
      </c>
      <c r="B9" s="53" t="s">
        <v>10</v>
      </c>
      <c r="C9" s="53" t="s">
        <v>11</v>
      </c>
      <c r="D9" s="53" t="s">
        <v>12</v>
      </c>
      <c r="E9" s="53" t="s">
        <v>13</v>
      </c>
      <c r="F9" s="54" t="s">
        <v>4</v>
      </c>
      <c r="G9" s="53" t="s">
        <v>5</v>
      </c>
      <c r="H9" s="53" t="s">
        <v>6</v>
      </c>
      <c r="I9" s="55" t="s">
        <v>14</v>
      </c>
      <c r="J9" s="56"/>
      <c r="K9" s="56" t="s">
        <v>15</v>
      </c>
      <c r="L9" s="56" t="s">
        <v>16</v>
      </c>
      <c r="M9" s="56" t="s">
        <v>17</v>
      </c>
      <c r="N9" s="57" t="s">
        <v>18</v>
      </c>
    </row>
    <row r="10" spans="1:14" s="43" customFormat="1" ht="50.1" customHeight="1" x14ac:dyDescent="0.25">
      <c r="A10" s="175" t="s">
        <v>153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7"/>
      <c r="N10" s="58"/>
    </row>
    <row r="11" spans="1:14" s="44" customFormat="1" ht="50.1" customHeight="1" outlineLevel="1" x14ac:dyDescent="0.15">
      <c r="A11" s="125" t="s">
        <v>389</v>
      </c>
      <c r="B11" s="59" t="s">
        <v>8</v>
      </c>
      <c r="C11" s="59" t="s">
        <v>246</v>
      </c>
      <c r="D11" s="60" t="s">
        <v>153</v>
      </c>
      <c r="E11" s="60" t="s">
        <v>263</v>
      </c>
      <c r="F11" s="70" t="s">
        <v>69</v>
      </c>
      <c r="G11" s="61" t="s">
        <v>167</v>
      </c>
      <c r="H11" s="62" t="s">
        <v>33</v>
      </c>
      <c r="I11" s="63">
        <v>6</v>
      </c>
      <c r="J11" s="64"/>
      <c r="K11" s="65">
        <f>ROUND(I11*J11,2)</f>
        <v>0</v>
      </c>
      <c r="L11" s="64">
        <v>25</v>
      </c>
      <c r="M11" s="65">
        <f>ROUND(J11*(1+(L11/100)),2)</f>
        <v>0</v>
      </c>
      <c r="N11" s="127">
        <f>ROUND(I11*M11,2)</f>
        <v>0</v>
      </c>
    </row>
    <row r="12" spans="1:14" s="44" customFormat="1" ht="63" customHeight="1" outlineLevel="1" x14ac:dyDescent="0.15">
      <c r="A12" s="125" t="s">
        <v>390</v>
      </c>
      <c r="B12" s="59" t="s">
        <v>8</v>
      </c>
      <c r="C12" s="59" t="s">
        <v>246</v>
      </c>
      <c r="D12" s="60" t="s">
        <v>153</v>
      </c>
      <c r="E12" s="60" t="s">
        <v>264</v>
      </c>
      <c r="F12" s="66" t="s">
        <v>67</v>
      </c>
      <c r="G12" s="61" t="s">
        <v>165</v>
      </c>
      <c r="H12" s="62" t="s">
        <v>51</v>
      </c>
      <c r="I12" s="63">
        <v>20</v>
      </c>
      <c r="J12" s="64"/>
      <c r="K12" s="65">
        <f>ROUND(I12*J12,2)</f>
        <v>0</v>
      </c>
      <c r="L12" s="64">
        <v>25</v>
      </c>
      <c r="M12" s="65">
        <f>ROUND(J12*(1+(L12/100)),2)</f>
        <v>0</v>
      </c>
      <c r="N12" s="127">
        <f>ROUND(I12*M12,2)</f>
        <v>0</v>
      </c>
    </row>
    <row r="13" spans="1:14" s="44" customFormat="1" ht="63" customHeight="1" outlineLevel="1" x14ac:dyDescent="0.15">
      <c r="A13" s="125" t="s">
        <v>391</v>
      </c>
      <c r="B13" s="59" t="s">
        <v>8</v>
      </c>
      <c r="C13" s="59" t="s">
        <v>246</v>
      </c>
      <c r="D13" s="60" t="s">
        <v>153</v>
      </c>
      <c r="E13" s="60" t="s">
        <v>264</v>
      </c>
      <c r="F13" s="66" t="s">
        <v>66</v>
      </c>
      <c r="G13" s="61" t="s">
        <v>164</v>
      </c>
      <c r="H13" s="62" t="s">
        <v>31</v>
      </c>
      <c r="I13" s="63">
        <v>20</v>
      </c>
      <c r="J13" s="64"/>
      <c r="K13" s="65">
        <f>ROUND(I13*J13,2)</f>
        <v>0</v>
      </c>
      <c r="L13" s="64">
        <v>25</v>
      </c>
      <c r="M13" s="65">
        <f>ROUND(J13*(1+(L13/100)),2)</f>
        <v>0</v>
      </c>
      <c r="N13" s="127">
        <f>ROUND(I13*M13,2)</f>
        <v>0</v>
      </c>
    </row>
    <row r="14" spans="1:14" s="44" customFormat="1" ht="63" customHeight="1" outlineLevel="1" x14ac:dyDescent="0.15">
      <c r="A14" s="125" t="s">
        <v>392</v>
      </c>
      <c r="B14" s="59" t="s">
        <v>8</v>
      </c>
      <c r="C14" s="59" t="s">
        <v>246</v>
      </c>
      <c r="D14" s="60" t="s">
        <v>153</v>
      </c>
      <c r="E14" s="60" t="s">
        <v>368</v>
      </c>
      <c r="F14" s="66" t="s">
        <v>64</v>
      </c>
      <c r="G14" s="61" t="s">
        <v>162</v>
      </c>
      <c r="H14" s="62" t="s">
        <v>50</v>
      </c>
      <c r="I14" s="63">
        <v>10</v>
      </c>
      <c r="J14" s="64"/>
      <c r="K14" s="65">
        <f>ROUND(I14*J14,2)</f>
        <v>0</v>
      </c>
      <c r="L14" s="64">
        <v>25</v>
      </c>
      <c r="M14" s="65">
        <f>ROUND(J14*(1+(L14/100)),2)</f>
        <v>0</v>
      </c>
      <c r="N14" s="127">
        <f>ROUND(I14*M14,2)</f>
        <v>0</v>
      </c>
    </row>
    <row r="15" spans="1:14" s="44" customFormat="1" ht="63" customHeight="1" outlineLevel="1" x14ac:dyDescent="0.15">
      <c r="A15" s="125" t="s">
        <v>393</v>
      </c>
      <c r="B15" s="59" t="s">
        <v>8</v>
      </c>
      <c r="C15" s="59" t="s">
        <v>246</v>
      </c>
      <c r="D15" s="60" t="s">
        <v>153</v>
      </c>
      <c r="E15" s="60" t="s">
        <v>368</v>
      </c>
      <c r="F15" s="66" t="s">
        <v>65</v>
      </c>
      <c r="G15" s="61" t="s">
        <v>163</v>
      </c>
      <c r="H15" s="62" t="s">
        <v>50</v>
      </c>
      <c r="I15" s="63">
        <v>5</v>
      </c>
      <c r="J15" s="64"/>
      <c r="K15" s="65">
        <f t="shared" ref="K15:K17" si="0">ROUND(I15*J15,2)</f>
        <v>0</v>
      </c>
      <c r="L15" s="64">
        <v>25</v>
      </c>
      <c r="M15" s="65">
        <f t="shared" ref="M15:M18" si="1">ROUND(J15*(1+(L15/100)),2)</f>
        <v>0</v>
      </c>
      <c r="N15" s="127">
        <f t="shared" ref="N15:N17" si="2">ROUND(I15*M15,2)</f>
        <v>0</v>
      </c>
    </row>
    <row r="16" spans="1:14" s="44" customFormat="1" ht="63" customHeight="1" outlineLevel="1" x14ac:dyDescent="0.15">
      <c r="A16" s="125" t="s">
        <v>394</v>
      </c>
      <c r="B16" s="59" t="s">
        <v>7</v>
      </c>
      <c r="C16" s="59" t="s">
        <v>260</v>
      </c>
      <c r="D16" s="60" t="s">
        <v>153</v>
      </c>
      <c r="E16" s="60" t="s">
        <v>369</v>
      </c>
      <c r="F16" s="41">
        <v>98459</v>
      </c>
      <c r="G16" s="61" t="s">
        <v>62</v>
      </c>
      <c r="H16" s="62" t="s">
        <v>33</v>
      </c>
      <c r="I16" s="63">
        <v>81.72</v>
      </c>
      <c r="J16" s="64"/>
      <c r="K16" s="65">
        <f t="shared" si="0"/>
        <v>0</v>
      </c>
      <c r="L16" s="64">
        <v>25</v>
      </c>
      <c r="M16" s="65">
        <f t="shared" si="1"/>
        <v>0</v>
      </c>
      <c r="N16" s="127">
        <f t="shared" si="2"/>
        <v>0</v>
      </c>
    </row>
    <row r="17" spans="1:14" s="44" customFormat="1" ht="63" customHeight="1" outlineLevel="1" x14ac:dyDescent="0.15">
      <c r="A17" s="125" t="s">
        <v>392</v>
      </c>
      <c r="B17" s="59" t="s">
        <v>7</v>
      </c>
      <c r="C17" s="59" t="s">
        <v>260</v>
      </c>
      <c r="D17" s="60" t="s">
        <v>153</v>
      </c>
      <c r="E17" s="60" t="s">
        <v>368</v>
      </c>
      <c r="F17" s="41">
        <v>97637</v>
      </c>
      <c r="G17" s="61" t="s">
        <v>60</v>
      </c>
      <c r="H17" s="62" t="s">
        <v>33</v>
      </c>
      <c r="I17" s="63">
        <v>81.72</v>
      </c>
      <c r="J17" s="64"/>
      <c r="K17" s="65">
        <f t="shared" si="0"/>
        <v>0</v>
      </c>
      <c r="L17" s="64">
        <v>25</v>
      </c>
      <c r="M17" s="65">
        <f t="shared" si="1"/>
        <v>0</v>
      </c>
      <c r="N17" s="127">
        <f t="shared" si="2"/>
        <v>0</v>
      </c>
    </row>
    <row r="18" spans="1:14" s="44" customFormat="1" ht="63" customHeight="1" outlineLevel="1" x14ac:dyDescent="0.15">
      <c r="A18" s="125" t="s">
        <v>393</v>
      </c>
      <c r="B18" s="59" t="s">
        <v>8</v>
      </c>
      <c r="C18" s="59" t="s">
        <v>246</v>
      </c>
      <c r="D18" s="60" t="s">
        <v>153</v>
      </c>
      <c r="E18" s="60" t="s">
        <v>368</v>
      </c>
      <c r="F18" s="66" t="s">
        <v>81</v>
      </c>
      <c r="G18" s="61" t="s">
        <v>178</v>
      </c>
      <c r="H18" s="62" t="s">
        <v>37</v>
      </c>
      <c r="I18" s="63">
        <v>40.613166</v>
      </c>
      <c r="J18" s="64"/>
      <c r="K18" s="65">
        <f>ROUND(I18*J18,2)</f>
        <v>0</v>
      </c>
      <c r="L18" s="64">
        <v>25</v>
      </c>
      <c r="M18" s="65">
        <f t="shared" si="1"/>
        <v>0</v>
      </c>
      <c r="N18" s="127">
        <f>ROUND(I18*M18,2)</f>
        <v>0</v>
      </c>
    </row>
    <row r="19" spans="1:14" s="44" customFormat="1" ht="50.1" customHeight="1" x14ac:dyDescent="0.15">
      <c r="A19" s="178" t="s">
        <v>159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80"/>
      <c r="N19" s="67">
        <f>SUM(N11:N18)</f>
        <v>0</v>
      </c>
    </row>
    <row r="20" spans="1:14" s="44" customFormat="1" ht="50.1" customHeight="1" x14ac:dyDescent="0.15">
      <c r="A20" s="175" t="s">
        <v>265</v>
      </c>
      <c r="B20" s="176"/>
      <c r="C20" s="176"/>
      <c r="D20" s="176"/>
      <c r="E20" s="176"/>
      <c r="F20" s="176"/>
      <c r="G20" s="176"/>
      <c r="H20" s="176"/>
      <c r="I20" s="176"/>
      <c r="J20" s="176"/>
      <c r="K20" s="176"/>
      <c r="L20" s="176"/>
      <c r="M20" s="177"/>
      <c r="N20" s="58"/>
    </row>
    <row r="21" spans="1:14" s="44" customFormat="1" ht="50.1" customHeight="1" outlineLevel="1" x14ac:dyDescent="0.15">
      <c r="A21" s="125" t="s">
        <v>395</v>
      </c>
      <c r="B21" s="59" t="s">
        <v>8</v>
      </c>
      <c r="C21" s="59" t="s">
        <v>246</v>
      </c>
      <c r="D21" s="60" t="s">
        <v>265</v>
      </c>
      <c r="E21" s="60" t="s">
        <v>346</v>
      </c>
      <c r="F21" s="71" t="s">
        <v>76</v>
      </c>
      <c r="G21" s="61" t="s">
        <v>173</v>
      </c>
      <c r="H21" s="62" t="s">
        <v>33</v>
      </c>
      <c r="I21" s="63">
        <v>68.38</v>
      </c>
      <c r="J21" s="64"/>
      <c r="K21" s="65">
        <f t="shared" ref="K21:K35" si="3">ROUND(I21*J21,2)</f>
        <v>0</v>
      </c>
      <c r="L21" s="64">
        <v>25</v>
      </c>
      <c r="M21" s="65">
        <f t="shared" ref="M21:M35" si="4">ROUND(J21*(1+(L21/100)),2)</f>
        <v>0</v>
      </c>
      <c r="N21" s="127">
        <f t="shared" ref="N21:N35" si="5">ROUND(I21*M21,2)</f>
        <v>0</v>
      </c>
    </row>
    <row r="22" spans="1:14" s="44" customFormat="1" ht="50.1" customHeight="1" outlineLevel="1" x14ac:dyDescent="0.15">
      <c r="A22" s="125" t="s">
        <v>396</v>
      </c>
      <c r="B22" s="59" t="s">
        <v>8</v>
      </c>
      <c r="C22" s="59" t="s">
        <v>246</v>
      </c>
      <c r="D22" s="60" t="s">
        <v>265</v>
      </c>
      <c r="E22" s="60" t="s">
        <v>346</v>
      </c>
      <c r="F22" s="71" t="s">
        <v>71</v>
      </c>
      <c r="G22" s="61" t="s">
        <v>168</v>
      </c>
      <c r="H22" s="62" t="s">
        <v>37</v>
      </c>
      <c r="I22" s="63">
        <v>1.71</v>
      </c>
      <c r="J22" s="64"/>
      <c r="K22" s="65">
        <f t="shared" ref="K22:K27" si="6">ROUND(I22*J22,2)</f>
        <v>0</v>
      </c>
      <c r="L22" s="64">
        <v>25</v>
      </c>
      <c r="M22" s="65">
        <f t="shared" ref="M22:M27" si="7">ROUND(J22*(1+(L22/100)),2)</f>
        <v>0</v>
      </c>
      <c r="N22" s="127">
        <f t="shared" ref="N22:N27" si="8">ROUND(I22*M22,2)</f>
        <v>0</v>
      </c>
    </row>
    <row r="23" spans="1:14" s="44" customFormat="1" ht="50.1" customHeight="1" outlineLevel="1" x14ac:dyDescent="0.15">
      <c r="A23" s="125" t="s">
        <v>397</v>
      </c>
      <c r="B23" s="59" t="s">
        <v>8</v>
      </c>
      <c r="C23" s="59" t="s">
        <v>246</v>
      </c>
      <c r="D23" s="60" t="s">
        <v>265</v>
      </c>
      <c r="E23" s="60" t="s">
        <v>346</v>
      </c>
      <c r="F23" s="71" t="s">
        <v>71</v>
      </c>
      <c r="G23" s="61" t="s">
        <v>168</v>
      </c>
      <c r="H23" s="62" t="s">
        <v>37</v>
      </c>
      <c r="I23" s="63">
        <v>1.64</v>
      </c>
      <c r="J23" s="64"/>
      <c r="K23" s="65">
        <f t="shared" si="6"/>
        <v>0</v>
      </c>
      <c r="L23" s="64">
        <v>25</v>
      </c>
      <c r="M23" s="65">
        <f t="shared" si="7"/>
        <v>0</v>
      </c>
      <c r="N23" s="127">
        <f t="shared" si="8"/>
        <v>0</v>
      </c>
    </row>
    <row r="24" spans="1:14" s="44" customFormat="1" ht="50.1" customHeight="1" outlineLevel="1" x14ac:dyDescent="0.15">
      <c r="A24" s="125" t="s">
        <v>398</v>
      </c>
      <c r="B24" s="59" t="s">
        <v>8</v>
      </c>
      <c r="C24" s="59" t="s">
        <v>246</v>
      </c>
      <c r="D24" s="60" t="s">
        <v>265</v>
      </c>
      <c r="E24" s="60" t="s">
        <v>346</v>
      </c>
      <c r="F24" s="71" t="s">
        <v>82</v>
      </c>
      <c r="G24" s="61" t="s">
        <v>179</v>
      </c>
      <c r="H24" s="62" t="s">
        <v>33</v>
      </c>
      <c r="I24" s="63">
        <v>4.2</v>
      </c>
      <c r="J24" s="64"/>
      <c r="K24" s="65">
        <f t="shared" si="6"/>
        <v>0</v>
      </c>
      <c r="L24" s="64">
        <v>25</v>
      </c>
      <c r="M24" s="65">
        <f t="shared" si="7"/>
        <v>0</v>
      </c>
      <c r="N24" s="127">
        <f t="shared" si="8"/>
        <v>0</v>
      </c>
    </row>
    <row r="25" spans="1:14" s="44" customFormat="1" ht="50.1" customHeight="1" outlineLevel="1" x14ac:dyDescent="0.15">
      <c r="A25" s="125" t="s">
        <v>399</v>
      </c>
      <c r="B25" s="59" t="s">
        <v>8</v>
      </c>
      <c r="C25" s="59" t="s">
        <v>246</v>
      </c>
      <c r="D25" s="60" t="s">
        <v>265</v>
      </c>
      <c r="E25" s="60" t="s">
        <v>346</v>
      </c>
      <c r="F25" s="71" t="s">
        <v>83</v>
      </c>
      <c r="G25" s="61" t="s">
        <v>158</v>
      </c>
      <c r="H25" s="62" t="s">
        <v>33</v>
      </c>
      <c r="I25" s="63">
        <v>8.4</v>
      </c>
      <c r="J25" s="64"/>
      <c r="K25" s="65">
        <f t="shared" si="6"/>
        <v>0</v>
      </c>
      <c r="L25" s="64">
        <v>25</v>
      </c>
      <c r="M25" s="65">
        <f t="shared" si="7"/>
        <v>0</v>
      </c>
      <c r="N25" s="127">
        <f t="shared" si="8"/>
        <v>0</v>
      </c>
    </row>
    <row r="26" spans="1:14" s="44" customFormat="1" ht="50.1" customHeight="1" outlineLevel="1" x14ac:dyDescent="0.15">
      <c r="A26" s="125" t="s">
        <v>400</v>
      </c>
      <c r="B26" s="59" t="s">
        <v>8</v>
      </c>
      <c r="C26" s="59" t="s">
        <v>246</v>
      </c>
      <c r="D26" s="60" t="s">
        <v>265</v>
      </c>
      <c r="E26" s="60" t="s">
        <v>346</v>
      </c>
      <c r="F26" s="71" t="s">
        <v>92</v>
      </c>
      <c r="G26" s="61" t="s">
        <v>188</v>
      </c>
      <c r="H26" s="62" t="s">
        <v>33</v>
      </c>
      <c r="I26" s="63">
        <v>8.4</v>
      </c>
      <c r="J26" s="64"/>
      <c r="K26" s="65">
        <f t="shared" si="6"/>
        <v>0</v>
      </c>
      <c r="L26" s="64">
        <v>25</v>
      </c>
      <c r="M26" s="65">
        <f t="shared" si="7"/>
        <v>0</v>
      </c>
      <c r="N26" s="127">
        <f t="shared" si="8"/>
        <v>0</v>
      </c>
    </row>
    <row r="27" spans="1:14" s="44" customFormat="1" ht="50.1" customHeight="1" outlineLevel="1" x14ac:dyDescent="0.15">
      <c r="A27" s="125" t="s">
        <v>401</v>
      </c>
      <c r="B27" s="59" t="s">
        <v>7</v>
      </c>
      <c r="C27" s="59" t="s">
        <v>260</v>
      </c>
      <c r="D27" s="60" t="s">
        <v>265</v>
      </c>
      <c r="E27" s="60" t="s">
        <v>346</v>
      </c>
      <c r="F27" s="72">
        <v>104718</v>
      </c>
      <c r="G27" s="61" t="s">
        <v>58</v>
      </c>
      <c r="H27" s="62" t="s">
        <v>33</v>
      </c>
      <c r="I27" s="63">
        <v>12.16</v>
      </c>
      <c r="J27" s="64"/>
      <c r="K27" s="65">
        <f t="shared" si="6"/>
        <v>0</v>
      </c>
      <c r="L27" s="64">
        <v>25</v>
      </c>
      <c r="M27" s="65">
        <f t="shared" si="7"/>
        <v>0</v>
      </c>
      <c r="N27" s="127">
        <f t="shared" si="8"/>
        <v>0</v>
      </c>
    </row>
    <row r="28" spans="1:14" s="44" customFormat="1" ht="50.1" customHeight="1" outlineLevel="1" x14ac:dyDescent="0.15">
      <c r="A28" s="125" t="s">
        <v>402</v>
      </c>
      <c r="B28" s="59" t="s">
        <v>8</v>
      </c>
      <c r="C28" s="59" t="s">
        <v>246</v>
      </c>
      <c r="D28" s="60" t="s">
        <v>265</v>
      </c>
      <c r="E28" s="60" t="s">
        <v>346</v>
      </c>
      <c r="F28" s="71" t="s">
        <v>92</v>
      </c>
      <c r="G28" s="61" t="s">
        <v>188</v>
      </c>
      <c r="H28" s="62" t="s">
        <v>33</v>
      </c>
      <c r="I28" s="63">
        <v>24.32</v>
      </c>
      <c r="J28" s="64"/>
      <c r="K28" s="65">
        <f t="shared" ref="K28:K30" si="9">ROUND(I28*J28,2)</f>
        <v>0</v>
      </c>
      <c r="L28" s="64">
        <v>25</v>
      </c>
      <c r="M28" s="65">
        <f t="shared" ref="M28:M30" si="10">ROUND(J28*(1+(L28/100)),2)</f>
        <v>0</v>
      </c>
      <c r="N28" s="127">
        <f t="shared" ref="N28:N30" si="11">ROUND(I28*M28,2)</f>
        <v>0</v>
      </c>
    </row>
    <row r="29" spans="1:14" s="44" customFormat="1" ht="50.1" customHeight="1" outlineLevel="1" x14ac:dyDescent="0.15">
      <c r="A29" s="125" t="s">
        <v>403</v>
      </c>
      <c r="B29" s="59" t="s">
        <v>661</v>
      </c>
      <c r="C29" s="59" t="s">
        <v>259</v>
      </c>
      <c r="D29" s="60" t="s">
        <v>265</v>
      </c>
      <c r="E29" s="60" t="s">
        <v>346</v>
      </c>
      <c r="F29" s="71" t="s">
        <v>56</v>
      </c>
      <c r="G29" s="61" t="s">
        <v>253</v>
      </c>
      <c r="H29" s="62" t="s">
        <v>33</v>
      </c>
      <c r="I29" s="63">
        <v>92.7</v>
      </c>
      <c r="J29" s="64"/>
      <c r="K29" s="65">
        <f>ROUND(I29*J29,2)</f>
        <v>0</v>
      </c>
      <c r="L29" s="64">
        <v>25</v>
      </c>
      <c r="M29" s="65">
        <f>ROUND(J29*(1+(L29/100)),2)</f>
        <v>0</v>
      </c>
      <c r="N29" s="127">
        <f>ROUND(I29*M29,2)</f>
        <v>0</v>
      </c>
    </row>
    <row r="30" spans="1:14" s="44" customFormat="1" ht="50.1" customHeight="1" outlineLevel="1" x14ac:dyDescent="0.15">
      <c r="A30" s="125" t="s">
        <v>404</v>
      </c>
      <c r="B30" s="59" t="s">
        <v>7</v>
      </c>
      <c r="C30" s="59" t="s">
        <v>260</v>
      </c>
      <c r="D30" s="60" t="s">
        <v>265</v>
      </c>
      <c r="E30" s="60" t="s">
        <v>347</v>
      </c>
      <c r="F30" s="72">
        <v>102207</v>
      </c>
      <c r="G30" s="61" t="s">
        <v>40</v>
      </c>
      <c r="H30" s="62" t="s">
        <v>33</v>
      </c>
      <c r="I30" s="63">
        <v>20.16</v>
      </c>
      <c r="J30" s="64"/>
      <c r="K30" s="65">
        <f t="shared" si="9"/>
        <v>0</v>
      </c>
      <c r="L30" s="64">
        <v>25</v>
      </c>
      <c r="M30" s="65">
        <f t="shared" si="10"/>
        <v>0</v>
      </c>
      <c r="N30" s="127">
        <f t="shared" si="11"/>
        <v>0</v>
      </c>
    </row>
    <row r="31" spans="1:14" s="44" customFormat="1" ht="50.1" customHeight="1" outlineLevel="1" x14ac:dyDescent="0.15">
      <c r="A31" s="125" t="s">
        <v>405</v>
      </c>
      <c r="B31" s="59" t="s">
        <v>662</v>
      </c>
      <c r="C31" s="59" t="s">
        <v>245</v>
      </c>
      <c r="D31" s="60" t="s">
        <v>265</v>
      </c>
      <c r="E31" s="60" t="s">
        <v>347</v>
      </c>
      <c r="F31" s="71">
        <v>7060001</v>
      </c>
      <c r="G31" s="61" t="s">
        <v>45</v>
      </c>
      <c r="H31" s="62" t="s">
        <v>32</v>
      </c>
      <c r="I31" s="63">
        <v>1</v>
      </c>
      <c r="J31" s="64"/>
      <c r="K31" s="65">
        <f t="shared" si="3"/>
        <v>0</v>
      </c>
      <c r="L31" s="64">
        <v>25</v>
      </c>
      <c r="M31" s="65">
        <f t="shared" si="4"/>
        <v>0</v>
      </c>
      <c r="N31" s="127">
        <f t="shared" si="5"/>
        <v>0</v>
      </c>
    </row>
    <row r="32" spans="1:14" s="44" customFormat="1" ht="50.1" customHeight="1" outlineLevel="1" x14ac:dyDescent="0.15">
      <c r="A32" s="125" t="s">
        <v>406</v>
      </c>
      <c r="B32" s="59" t="s">
        <v>662</v>
      </c>
      <c r="C32" s="59" t="s">
        <v>245</v>
      </c>
      <c r="D32" s="60" t="s">
        <v>265</v>
      </c>
      <c r="E32" s="60" t="s">
        <v>347</v>
      </c>
      <c r="F32" s="71">
        <v>7060002</v>
      </c>
      <c r="G32" s="61" t="s">
        <v>46</v>
      </c>
      <c r="H32" s="62" t="s">
        <v>32</v>
      </c>
      <c r="I32" s="63">
        <v>1</v>
      </c>
      <c r="J32" s="64"/>
      <c r="K32" s="65">
        <f t="shared" si="3"/>
        <v>0</v>
      </c>
      <c r="L32" s="64">
        <v>25</v>
      </c>
      <c r="M32" s="65">
        <f t="shared" si="4"/>
        <v>0</v>
      </c>
      <c r="N32" s="127">
        <f t="shared" si="5"/>
        <v>0</v>
      </c>
    </row>
    <row r="33" spans="1:14" s="44" customFormat="1" ht="50.1" customHeight="1" outlineLevel="1" x14ac:dyDescent="0.15">
      <c r="A33" s="125" t="s">
        <v>407</v>
      </c>
      <c r="B33" s="59" t="s">
        <v>7</v>
      </c>
      <c r="C33" s="59" t="s">
        <v>260</v>
      </c>
      <c r="D33" s="60" t="s">
        <v>265</v>
      </c>
      <c r="E33" s="60" t="s">
        <v>347</v>
      </c>
      <c r="F33" s="72">
        <v>102183</v>
      </c>
      <c r="G33" s="61" t="s">
        <v>244</v>
      </c>
      <c r="H33" s="62" t="s">
        <v>32</v>
      </c>
      <c r="I33" s="63">
        <v>1</v>
      </c>
      <c r="J33" s="64"/>
      <c r="K33" s="65">
        <f>ROUND(I33*J33,2)</f>
        <v>0</v>
      </c>
      <c r="L33" s="64">
        <v>25</v>
      </c>
      <c r="M33" s="65">
        <f>ROUND(J33*(1+(L33/100)),2)</f>
        <v>0</v>
      </c>
      <c r="N33" s="127">
        <f>ROUND(I33*M33,2)</f>
        <v>0</v>
      </c>
    </row>
    <row r="34" spans="1:14" s="44" customFormat="1" ht="50.1" customHeight="1" outlineLevel="1" x14ac:dyDescent="0.15">
      <c r="A34" s="125" t="s">
        <v>408</v>
      </c>
      <c r="B34" s="59" t="s">
        <v>8</v>
      </c>
      <c r="C34" s="59" t="s">
        <v>246</v>
      </c>
      <c r="D34" s="60" t="s">
        <v>265</v>
      </c>
      <c r="E34" s="60" t="s">
        <v>347</v>
      </c>
      <c r="F34" s="71" t="s">
        <v>87</v>
      </c>
      <c r="G34" s="61" t="s">
        <v>183</v>
      </c>
      <c r="H34" s="62" t="s">
        <v>32</v>
      </c>
      <c r="I34" s="63">
        <v>3</v>
      </c>
      <c r="J34" s="64"/>
      <c r="K34" s="65">
        <f>ROUND(I34*J34,2)</f>
        <v>0</v>
      </c>
      <c r="L34" s="64">
        <v>25</v>
      </c>
      <c r="M34" s="65">
        <f>ROUND(J34*(1+(L34/100)),2)</f>
        <v>0</v>
      </c>
      <c r="N34" s="127">
        <f>ROUND(I34*M34,2)</f>
        <v>0</v>
      </c>
    </row>
    <row r="35" spans="1:14" s="44" customFormat="1" ht="50.1" customHeight="1" outlineLevel="1" x14ac:dyDescent="0.15">
      <c r="A35" s="125" t="s">
        <v>409</v>
      </c>
      <c r="B35" s="59" t="s">
        <v>8</v>
      </c>
      <c r="C35" s="59" t="s">
        <v>246</v>
      </c>
      <c r="D35" s="60" t="s">
        <v>265</v>
      </c>
      <c r="E35" s="60" t="s">
        <v>348</v>
      </c>
      <c r="F35" s="71" t="s">
        <v>73</v>
      </c>
      <c r="G35" s="61" t="s">
        <v>170</v>
      </c>
      <c r="H35" s="62" t="s">
        <v>33</v>
      </c>
      <c r="I35" s="63">
        <v>37.049999999999997</v>
      </c>
      <c r="J35" s="64"/>
      <c r="K35" s="65">
        <f t="shared" si="3"/>
        <v>0</v>
      </c>
      <c r="L35" s="64">
        <v>25</v>
      </c>
      <c r="M35" s="65">
        <f t="shared" si="4"/>
        <v>0</v>
      </c>
      <c r="N35" s="127">
        <f t="shared" si="5"/>
        <v>0</v>
      </c>
    </row>
    <row r="36" spans="1:14" s="44" customFormat="1" ht="50.1" customHeight="1" outlineLevel="1" x14ac:dyDescent="0.15">
      <c r="A36" s="125" t="s">
        <v>410</v>
      </c>
      <c r="B36" s="59" t="s">
        <v>8</v>
      </c>
      <c r="C36" s="59" t="s">
        <v>246</v>
      </c>
      <c r="D36" s="60" t="s">
        <v>265</v>
      </c>
      <c r="E36" s="60" t="s">
        <v>348</v>
      </c>
      <c r="F36" s="71" t="s">
        <v>86</v>
      </c>
      <c r="G36" s="61" t="s">
        <v>182</v>
      </c>
      <c r="H36" s="62" t="s">
        <v>33</v>
      </c>
      <c r="I36" s="63">
        <v>37.049999999999997</v>
      </c>
      <c r="J36" s="64"/>
      <c r="K36" s="65">
        <f>ROUND(I36*J36,2)</f>
        <v>0</v>
      </c>
      <c r="L36" s="64">
        <v>25</v>
      </c>
      <c r="M36" s="65">
        <f>ROUND(J36*(1+(L36/100)),2)</f>
        <v>0</v>
      </c>
      <c r="N36" s="127">
        <f>ROUND(I36*M36,2)</f>
        <v>0</v>
      </c>
    </row>
    <row r="37" spans="1:14" s="44" customFormat="1" ht="50.1" customHeight="1" x14ac:dyDescent="0.15">
      <c r="A37" s="178" t="s">
        <v>159</v>
      </c>
      <c r="B37" s="179"/>
      <c r="C37" s="179"/>
      <c r="D37" s="179"/>
      <c r="E37" s="179"/>
      <c r="F37" s="179"/>
      <c r="G37" s="179"/>
      <c r="H37" s="179"/>
      <c r="I37" s="179"/>
      <c r="J37" s="179"/>
      <c r="K37" s="179"/>
      <c r="L37" s="179"/>
      <c r="M37" s="180"/>
      <c r="N37" s="67">
        <f>SUM(N21:N36)</f>
        <v>0</v>
      </c>
    </row>
    <row r="38" spans="1:14" s="44" customFormat="1" ht="50.1" customHeight="1" x14ac:dyDescent="0.15">
      <c r="A38" s="175" t="s">
        <v>266</v>
      </c>
      <c r="B38" s="176"/>
      <c r="C38" s="176"/>
      <c r="D38" s="176"/>
      <c r="E38" s="176"/>
      <c r="F38" s="176"/>
      <c r="G38" s="176"/>
      <c r="H38" s="176"/>
      <c r="I38" s="176"/>
      <c r="J38" s="176"/>
      <c r="K38" s="176"/>
      <c r="L38" s="176"/>
      <c r="M38" s="177"/>
      <c r="N38" s="58"/>
    </row>
    <row r="39" spans="1:14" s="44" customFormat="1" ht="50.1" customHeight="1" outlineLevel="1" x14ac:dyDescent="0.15">
      <c r="A39" s="125" t="s">
        <v>411</v>
      </c>
      <c r="B39" s="59" t="s">
        <v>8</v>
      </c>
      <c r="C39" s="59" t="s">
        <v>246</v>
      </c>
      <c r="D39" s="60" t="s">
        <v>266</v>
      </c>
      <c r="E39" s="60" t="s">
        <v>349</v>
      </c>
      <c r="F39" s="71" t="s">
        <v>76</v>
      </c>
      <c r="G39" s="61" t="s">
        <v>173</v>
      </c>
      <c r="H39" s="62" t="s">
        <v>33</v>
      </c>
      <c r="I39" s="63">
        <v>63.79</v>
      </c>
      <c r="J39" s="64"/>
      <c r="K39" s="65">
        <f t="shared" ref="K39:K52" si="12">ROUND(I39*J39,2)</f>
        <v>0</v>
      </c>
      <c r="L39" s="64">
        <v>25</v>
      </c>
      <c r="M39" s="65">
        <f t="shared" ref="M39:M52" si="13">ROUND(J39*(1+(L39/100)),2)</f>
        <v>0</v>
      </c>
      <c r="N39" s="127">
        <f t="shared" ref="N39:N52" si="14">ROUND(I39*M39,2)</f>
        <v>0</v>
      </c>
    </row>
    <row r="40" spans="1:14" s="44" customFormat="1" ht="50.1" customHeight="1" outlineLevel="1" x14ac:dyDescent="0.15">
      <c r="A40" s="125" t="s">
        <v>412</v>
      </c>
      <c r="B40" s="59" t="s">
        <v>8</v>
      </c>
      <c r="C40" s="59" t="s">
        <v>246</v>
      </c>
      <c r="D40" s="60" t="s">
        <v>266</v>
      </c>
      <c r="E40" s="60" t="s">
        <v>349</v>
      </c>
      <c r="F40" s="71" t="s">
        <v>82</v>
      </c>
      <c r="G40" s="61" t="s">
        <v>179</v>
      </c>
      <c r="H40" s="62" t="s">
        <v>33</v>
      </c>
      <c r="I40" s="63">
        <v>4.2</v>
      </c>
      <c r="J40" s="64"/>
      <c r="K40" s="65">
        <f>ROUND(I40*J40,2)</f>
        <v>0</v>
      </c>
      <c r="L40" s="64">
        <v>25</v>
      </c>
      <c r="M40" s="65">
        <f>ROUND(J40*(1+(L40/100)),2)</f>
        <v>0</v>
      </c>
      <c r="N40" s="127">
        <f>ROUND(I40*M40,2)</f>
        <v>0</v>
      </c>
    </row>
    <row r="41" spans="1:14" s="44" customFormat="1" ht="50.1" customHeight="1" outlineLevel="1" x14ac:dyDescent="0.15">
      <c r="A41" s="125" t="s">
        <v>413</v>
      </c>
      <c r="B41" s="59" t="s">
        <v>8</v>
      </c>
      <c r="C41" s="59" t="s">
        <v>246</v>
      </c>
      <c r="D41" s="60" t="s">
        <v>266</v>
      </c>
      <c r="E41" s="60" t="s">
        <v>349</v>
      </c>
      <c r="F41" s="71" t="s">
        <v>83</v>
      </c>
      <c r="G41" s="61" t="s">
        <v>158</v>
      </c>
      <c r="H41" s="62" t="s">
        <v>33</v>
      </c>
      <c r="I41" s="63">
        <v>8.4</v>
      </c>
      <c r="J41" s="64"/>
      <c r="K41" s="65">
        <f>ROUND(I41*J41,2)</f>
        <v>0</v>
      </c>
      <c r="L41" s="64">
        <v>25</v>
      </c>
      <c r="M41" s="65">
        <f>ROUND(J41*(1+(L41/100)),2)</f>
        <v>0</v>
      </c>
      <c r="N41" s="127">
        <f>ROUND(I41*M41,2)</f>
        <v>0</v>
      </c>
    </row>
    <row r="42" spans="1:14" s="44" customFormat="1" ht="50.1" customHeight="1" outlineLevel="1" x14ac:dyDescent="0.15">
      <c r="A42" s="125" t="s">
        <v>414</v>
      </c>
      <c r="B42" s="59" t="s">
        <v>661</v>
      </c>
      <c r="C42" s="59" t="s">
        <v>259</v>
      </c>
      <c r="D42" s="60" t="s">
        <v>266</v>
      </c>
      <c r="E42" s="60" t="s">
        <v>349</v>
      </c>
      <c r="F42" s="71" t="s">
        <v>56</v>
      </c>
      <c r="G42" s="61" t="s">
        <v>253</v>
      </c>
      <c r="H42" s="62" t="s">
        <v>33</v>
      </c>
      <c r="I42" s="63">
        <v>63.79</v>
      </c>
      <c r="J42" s="64"/>
      <c r="K42" s="65">
        <f>ROUND(I42*J42,2)</f>
        <v>0</v>
      </c>
      <c r="L42" s="64">
        <v>25</v>
      </c>
      <c r="M42" s="65">
        <f>ROUND(J42*(1+(L42/100)),2)</f>
        <v>0</v>
      </c>
      <c r="N42" s="127">
        <f>ROUND(I42*M42,2)</f>
        <v>0</v>
      </c>
    </row>
    <row r="43" spans="1:14" s="44" customFormat="1" ht="50.1" customHeight="1" outlineLevel="1" x14ac:dyDescent="0.15">
      <c r="A43" s="125" t="s">
        <v>415</v>
      </c>
      <c r="B43" s="59" t="s">
        <v>8</v>
      </c>
      <c r="C43" s="59" t="s">
        <v>246</v>
      </c>
      <c r="D43" s="60" t="s">
        <v>266</v>
      </c>
      <c r="E43" s="60" t="s">
        <v>349</v>
      </c>
      <c r="F43" s="71" t="s">
        <v>92</v>
      </c>
      <c r="G43" s="61" t="s">
        <v>188</v>
      </c>
      <c r="H43" s="62" t="s">
        <v>33</v>
      </c>
      <c r="I43" s="63">
        <v>8.4</v>
      </c>
      <c r="J43" s="64"/>
      <c r="K43" s="65">
        <f>ROUND(I43*J43,2)</f>
        <v>0</v>
      </c>
      <c r="L43" s="64">
        <v>25</v>
      </c>
      <c r="M43" s="65">
        <f>ROUND(J43*(1+(L43/100)),2)</f>
        <v>0</v>
      </c>
      <c r="N43" s="127">
        <f>ROUND(I43*M43,2)</f>
        <v>0</v>
      </c>
    </row>
    <row r="44" spans="1:14" s="44" customFormat="1" ht="50.1" customHeight="1" outlineLevel="1" x14ac:dyDescent="0.15">
      <c r="A44" s="125" t="s">
        <v>416</v>
      </c>
      <c r="B44" s="59" t="s">
        <v>7</v>
      </c>
      <c r="C44" s="59" t="s">
        <v>260</v>
      </c>
      <c r="D44" s="60" t="s">
        <v>266</v>
      </c>
      <c r="E44" s="60" t="s">
        <v>350</v>
      </c>
      <c r="F44" s="72">
        <v>102207</v>
      </c>
      <c r="G44" s="61" t="s">
        <v>40</v>
      </c>
      <c r="H44" s="62" t="s">
        <v>33</v>
      </c>
      <c r="I44" s="63">
        <v>5.04</v>
      </c>
      <c r="J44" s="64"/>
      <c r="K44" s="65">
        <f>ROUND(I44*J44,2)</f>
        <v>0</v>
      </c>
      <c r="L44" s="64">
        <v>25</v>
      </c>
      <c r="M44" s="65">
        <f>ROUND(J44*(1+(L44/100)),2)</f>
        <v>0</v>
      </c>
      <c r="N44" s="127">
        <f>ROUND(I44*M44,2)</f>
        <v>0</v>
      </c>
    </row>
    <row r="45" spans="1:14" s="44" customFormat="1" ht="50.1" customHeight="1" outlineLevel="1" x14ac:dyDescent="0.15">
      <c r="A45" s="125" t="s">
        <v>417</v>
      </c>
      <c r="B45" s="59" t="s">
        <v>8</v>
      </c>
      <c r="C45" s="59" t="s">
        <v>246</v>
      </c>
      <c r="D45" s="60" t="s">
        <v>266</v>
      </c>
      <c r="E45" s="60" t="s">
        <v>350</v>
      </c>
      <c r="F45" s="71" t="s">
        <v>75</v>
      </c>
      <c r="G45" s="61" t="s">
        <v>172</v>
      </c>
      <c r="H45" s="62" t="s">
        <v>33</v>
      </c>
      <c r="I45" s="63">
        <v>5.04</v>
      </c>
      <c r="J45" s="64"/>
      <c r="K45" s="65">
        <f t="shared" si="12"/>
        <v>0</v>
      </c>
      <c r="L45" s="64">
        <v>25</v>
      </c>
      <c r="M45" s="65">
        <f t="shared" si="13"/>
        <v>0</v>
      </c>
      <c r="N45" s="127">
        <f t="shared" si="14"/>
        <v>0</v>
      </c>
    </row>
    <row r="46" spans="1:14" s="44" customFormat="1" ht="50.1" customHeight="1" outlineLevel="1" x14ac:dyDescent="0.15">
      <c r="A46" s="125" t="s">
        <v>418</v>
      </c>
      <c r="B46" s="59" t="s">
        <v>7</v>
      </c>
      <c r="C46" s="59" t="s">
        <v>260</v>
      </c>
      <c r="D46" s="60" t="s">
        <v>266</v>
      </c>
      <c r="E46" s="60" t="s">
        <v>350</v>
      </c>
      <c r="F46" s="72">
        <v>100717</v>
      </c>
      <c r="G46" s="61" t="s">
        <v>41</v>
      </c>
      <c r="H46" s="62" t="s">
        <v>33</v>
      </c>
      <c r="I46" s="63">
        <v>10</v>
      </c>
      <c r="J46" s="64"/>
      <c r="K46" s="65">
        <f>ROUND(I46*J46,2)</f>
        <v>0</v>
      </c>
      <c r="L46" s="64">
        <v>25</v>
      </c>
      <c r="M46" s="65">
        <f>ROUND(J46*(1+(L46/100)),2)</f>
        <v>0</v>
      </c>
      <c r="N46" s="127">
        <f>ROUND(I46*M46,2)</f>
        <v>0</v>
      </c>
    </row>
    <row r="47" spans="1:14" s="44" customFormat="1" ht="50.1" customHeight="1" outlineLevel="1" x14ac:dyDescent="0.15">
      <c r="A47" s="125" t="s">
        <v>419</v>
      </c>
      <c r="B47" s="59" t="s">
        <v>662</v>
      </c>
      <c r="C47" s="59" t="s">
        <v>245</v>
      </c>
      <c r="D47" s="60" t="s">
        <v>266</v>
      </c>
      <c r="E47" s="60" t="s">
        <v>350</v>
      </c>
      <c r="F47" s="71">
        <v>7060001</v>
      </c>
      <c r="G47" s="61" t="s">
        <v>45</v>
      </c>
      <c r="H47" s="62" t="s">
        <v>32</v>
      </c>
      <c r="I47" s="63">
        <v>1</v>
      </c>
      <c r="J47" s="64"/>
      <c r="K47" s="65">
        <f>ROUND(I47*J47,2)</f>
        <v>0</v>
      </c>
      <c r="L47" s="64">
        <v>25</v>
      </c>
      <c r="M47" s="65">
        <f>ROUND(J47*(1+(L47/100)),2)</f>
        <v>0</v>
      </c>
      <c r="N47" s="127">
        <f>ROUND(I47*M47,2)</f>
        <v>0</v>
      </c>
    </row>
    <row r="48" spans="1:14" s="44" customFormat="1" ht="50.1" customHeight="1" outlineLevel="1" x14ac:dyDescent="0.15">
      <c r="A48" s="125" t="s">
        <v>420</v>
      </c>
      <c r="B48" s="59" t="s">
        <v>662</v>
      </c>
      <c r="C48" s="59" t="s">
        <v>245</v>
      </c>
      <c r="D48" s="60" t="s">
        <v>266</v>
      </c>
      <c r="E48" s="60" t="s">
        <v>350</v>
      </c>
      <c r="F48" s="71">
        <v>7060002</v>
      </c>
      <c r="G48" s="61" t="s">
        <v>46</v>
      </c>
      <c r="H48" s="62" t="s">
        <v>32</v>
      </c>
      <c r="I48" s="63">
        <v>1</v>
      </c>
      <c r="J48" s="64"/>
      <c r="K48" s="65">
        <f>ROUND(I48*J48,2)</f>
        <v>0</v>
      </c>
      <c r="L48" s="64">
        <v>25</v>
      </c>
      <c r="M48" s="65">
        <f>ROUND(J48*(1+(L48/100)),2)</f>
        <v>0</v>
      </c>
      <c r="N48" s="127">
        <f>ROUND(I48*M48,2)</f>
        <v>0</v>
      </c>
    </row>
    <row r="49" spans="1:14" s="44" customFormat="1" ht="50.1" customHeight="1" outlineLevel="1" x14ac:dyDescent="0.15">
      <c r="A49" s="125" t="s">
        <v>421</v>
      </c>
      <c r="B49" s="59" t="s">
        <v>7</v>
      </c>
      <c r="C49" s="59" t="s">
        <v>260</v>
      </c>
      <c r="D49" s="60" t="s">
        <v>266</v>
      </c>
      <c r="E49" s="60" t="s">
        <v>350</v>
      </c>
      <c r="F49" s="72">
        <v>100724</v>
      </c>
      <c r="G49" s="61" t="s">
        <v>42</v>
      </c>
      <c r="H49" s="62" t="s">
        <v>33</v>
      </c>
      <c r="I49" s="63">
        <v>10</v>
      </c>
      <c r="J49" s="64"/>
      <c r="K49" s="65">
        <f>ROUND(I49*J49,2)</f>
        <v>0</v>
      </c>
      <c r="L49" s="64">
        <v>25</v>
      </c>
      <c r="M49" s="65">
        <f>ROUND(J49*(1+(L49/100)),2)</f>
        <v>0</v>
      </c>
      <c r="N49" s="127">
        <f>ROUND(I49*M49,2)</f>
        <v>0</v>
      </c>
    </row>
    <row r="50" spans="1:14" s="44" customFormat="1" ht="50.1" customHeight="1" outlineLevel="1" x14ac:dyDescent="0.15">
      <c r="A50" s="125" t="s">
        <v>422</v>
      </c>
      <c r="B50" s="59" t="s">
        <v>8</v>
      </c>
      <c r="C50" s="59" t="s">
        <v>246</v>
      </c>
      <c r="D50" s="60" t="s">
        <v>266</v>
      </c>
      <c r="E50" s="60" t="s">
        <v>267</v>
      </c>
      <c r="F50" s="71" t="s">
        <v>73</v>
      </c>
      <c r="G50" s="61" t="s">
        <v>170</v>
      </c>
      <c r="H50" s="62" t="s">
        <v>33</v>
      </c>
      <c r="I50" s="63">
        <v>11.82</v>
      </c>
      <c r="J50" s="64"/>
      <c r="K50" s="65">
        <f t="shared" si="12"/>
        <v>0</v>
      </c>
      <c r="L50" s="64">
        <v>25</v>
      </c>
      <c r="M50" s="65">
        <f t="shared" si="13"/>
        <v>0</v>
      </c>
      <c r="N50" s="127">
        <f t="shared" si="14"/>
        <v>0</v>
      </c>
    </row>
    <row r="51" spans="1:14" s="44" customFormat="1" ht="50.1" customHeight="1" outlineLevel="1" x14ac:dyDescent="0.15">
      <c r="A51" s="125" t="s">
        <v>423</v>
      </c>
      <c r="B51" s="59" t="s">
        <v>8</v>
      </c>
      <c r="C51" s="59" t="s">
        <v>246</v>
      </c>
      <c r="D51" s="60" t="s">
        <v>266</v>
      </c>
      <c r="E51" s="60" t="s">
        <v>267</v>
      </c>
      <c r="F51" s="71" t="s">
        <v>86</v>
      </c>
      <c r="G51" s="61" t="s">
        <v>182</v>
      </c>
      <c r="H51" s="62" t="s">
        <v>33</v>
      </c>
      <c r="I51" s="63">
        <v>11.82</v>
      </c>
      <c r="J51" s="64"/>
      <c r="K51" s="65">
        <f>ROUND(I51*J51,2)</f>
        <v>0</v>
      </c>
      <c r="L51" s="64">
        <v>25</v>
      </c>
      <c r="M51" s="65">
        <f>ROUND(J51*(1+(L51/100)),2)</f>
        <v>0</v>
      </c>
      <c r="N51" s="127">
        <f>ROUND(I51*M51,2)</f>
        <v>0</v>
      </c>
    </row>
    <row r="52" spans="1:14" s="44" customFormat="1" ht="50.1" customHeight="1" outlineLevel="1" x14ac:dyDescent="0.15">
      <c r="A52" s="125" t="s">
        <v>424</v>
      </c>
      <c r="B52" s="59" t="s">
        <v>8</v>
      </c>
      <c r="C52" s="59" t="s">
        <v>246</v>
      </c>
      <c r="D52" s="60" t="s">
        <v>266</v>
      </c>
      <c r="E52" s="60" t="s">
        <v>351</v>
      </c>
      <c r="F52" s="71" t="s">
        <v>70</v>
      </c>
      <c r="G52" s="61" t="s">
        <v>43</v>
      </c>
      <c r="H52" s="62" t="s">
        <v>37</v>
      </c>
      <c r="I52" s="63">
        <v>0.04</v>
      </c>
      <c r="J52" s="64"/>
      <c r="K52" s="65">
        <f t="shared" si="12"/>
        <v>0</v>
      </c>
      <c r="L52" s="64">
        <v>25</v>
      </c>
      <c r="M52" s="65">
        <f t="shared" si="13"/>
        <v>0</v>
      </c>
      <c r="N52" s="127">
        <f t="shared" si="14"/>
        <v>0</v>
      </c>
    </row>
    <row r="53" spans="1:14" s="44" customFormat="1" ht="50.1" customHeight="1" x14ac:dyDescent="0.15">
      <c r="A53" s="178" t="s">
        <v>159</v>
      </c>
      <c r="B53" s="179"/>
      <c r="C53" s="179"/>
      <c r="D53" s="179"/>
      <c r="E53" s="179"/>
      <c r="F53" s="179"/>
      <c r="G53" s="179"/>
      <c r="H53" s="179"/>
      <c r="I53" s="179"/>
      <c r="J53" s="179"/>
      <c r="K53" s="179"/>
      <c r="L53" s="179"/>
      <c r="M53" s="180"/>
      <c r="N53" s="67">
        <f>SUM(N39:N52)</f>
        <v>0</v>
      </c>
    </row>
    <row r="54" spans="1:14" s="44" customFormat="1" ht="50.1" customHeight="1" x14ac:dyDescent="0.15">
      <c r="A54" s="175" t="s">
        <v>268</v>
      </c>
      <c r="B54" s="176"/>
      <c r="C54" s="176"/>
      <c r="D54" s="176"/>
      <c r="E54" s="176"/>
      <c r="F54" s="176"/>
      <c r="G54" s="176"/>
      <c r="H54" s="176"/>
      <c r="I54" s="176"/>
      <c r="J54" s="176"/>
      <c r="K54" s="176"/>
      <c r="L54" s="176"/>
      <c r="M54" s="177"/>
      <c r="N54" s="58"/>
    </row>
    <row r="55" spans="1:14" s="44" customFormat="1" ht="50.1" customHeight="1" outlineLevel="1" x14ac:dyDescent="0.15">
      <c r="A55" s="125" t="s">
        <v>425</v>
      </c>
      <c r="B55" s="59" t="s">
        <v>8</v>
      </c>
      <c r="C55" s="59" t="s">
        <v>246</v>
      </c>
      <c r="D55" s="60" t="s">
        <v>268</v>
      </c>
      <c r="E55" s="60" t="s">
        <v>352</v>
      </c>
      <c r="F55" s="68" t="s">
        <v>76</v>
      </c>
      <c r="G55" s="61" t="s">
        <v>173</v>
      </c>
      <c r="H55" s="62" t="s">
        <v>33</v>
      </c>
      <c r="I55" s="63">
        <v>35.9</v>
      </c>
      <c r="J55" s="64"/>
      <c r="K55" s="65">
        <f t="shared" ref="K55:K63" si="15">ROUND(I55*J55,2)</f>
        <v>0</v>
      </c>
      <c r="L55" s="64">
        <v>25</v>
      </c>
      <c r="M55" s="65">
        <f t="shared" ref="M55:M63" si="16">ROUND(J55*(1+(L55/100)),2)</f>
        <v>0</v>
      </c>
      <c r="N55" s="127">
        <f t="shared" ref="N55:N63" si="17">ROUND(I55*M55,2)</f>
        <v>0</v>
      </c>
    </row>
    <row r="56" spans="1:14" s="44" customFormat="1" ht="50.1" customHeight="1" outlineLevel="1" x14ac:dyDescent="0.15">
      <c r="A56" s="125" t="s">
        <v>426</v>
      </c>
      <c r="B56" s="59" t="s">
        <v>8</v>
      </c>
      <c r="C56" s="59" t="s">
        <v>246</v>
      </c>
      <c r="D56" s="60" t="s">
        <v>268</v>
      </c>
      <c r="E56" s="60" t="s">
        <v>352</v>
      </c>
      <c r="F56" s="68" t="s">
        <v>82</v>
      </c>
      <c r="G56" s="61" t="s">
        <v>179</v>
      </c>
      <c r="H56" s="62" t="s">
        <v>33</v>
      </c>
      <c r="I56" s="63">
        <v>2.1</v>
      </c>
      <c r="J56" s="64"/>
      <c r="K56" s="65">
        <f>ROUND(I56*J56,2)</f>
        <v>0</v>
      </c>
      <c r="L56" s="64">
        <v>25</v>
      </c>
      <c r="M56" s="65">
        <f>ROUND(J56*(1+(L56/100)),2)</f>
        <v>0</v>
      </c>
      <c r="N56" s="127">
        <f>ROUND(I56*M56,2)</f>
        <v>0</v>
      </c>
    </row>
    <row r="57" spans="1:14" s="44" customFormat="1" ht="50.1" customHeight="1" outlineLevel="1" x14ac:dyDescent="0.15">
      <c r="A57" s="125" t="s">
        <v>427</v>
      </c>
      <c r="B57" s="59" t="s">
        <v>661</v>
      </c>
      <c r="C57" s="59" t="s">
        <v>259</v>
      </c>
      <c r="D57" s="60" t="s">
        <v>268</v>
      </c>
      <c r="E57" s="60" t="s">
        <v>352</v>
      </c>
      <c r="F57" s="68" t="s">
        <v>56</v>
      </c>
      <c r="G57" s="61" t="s">
        <v>253</v>
      </c>
      <c r="H57" s="62" t="s">
        <v>33</v>
      </c>
      <c r="I57" s="63">
        <v>35.9</v>
      </c>
      <c r="J57" s="64"/>
      <c r="K57" s="65">
        <f>ROUND(I57*J57,2)</f>
        <v>0</v>
      </c>
      <c r="L57" s="64">
        <v>25</v>
      </c>
      <c r="M57" s="65">
        <f>ROUND(J57*(1+(L57/100)),2)</f>
        <v>0</v>
      </c>
      <c r="N57" s="127">
        <f>ROUND(I57*M57,2)</f>
        <v>0</v>
      </c>
    </row>
    <row r="58" spans="1:14" s="44" customFormat="1" ht="50.1" customHeight="1" outlineLevel="1" x14ac:dyDescent="0.15">
      <c r="A58" s="125" t="s">
        <v>428</v>
      </c>
      <c r="B58" s="59" t="s">
        <v>8</v>
      </c>
      <c r="C58" s="59" t="s">
        <v>246</v>
      </c>
      <c r="D58" s="60" t="s">
        <v>268</v>
      </c>
      <c r="E58" s="60" t="s">
        <v>352</v>
      </c>
      <c r="F58" s="68" t="s">
        <v>92</v>
      </c>
      <c r="G58" s="61" t="s">
        <v>188</v>
      </c>
      <c r="H58" s="62" t="s">
        <v>33</v>
      </c>
      <c r="I58" s="63">
        <v>4.2</v>
      </c>
      <c r="J58" s="64"/>
      <c r="K58" s="65">
        <f>ROUND(I58*J58,2)</f>
        <v>0</v>
      </c>
      <c r="L58" s="64">
        <v>25</v>
      </c>
      <c r="M58" s="65">
        <f>ROUND(J58*(1+(L58/100)),2)</f>
        <v>0</v>
      </c>
      <c r="N58" s="127">
        <f>ROUND(I58*M58,2)</f>
        <v>0</v>
      </c>
    </row>
    <row r="59" spans="1:14" s="44" customFormat="1" ht="50.1" customHeight="1" outlineLevel="1" x14ac:dyDescent="0.15">
      <c r="A59" s="125" t="s">
        <v>429</v>
      </c>
      <c r="B59" s="59" t="s">
        <v>662</v>
      </c>
      <c r="C59" s="59" t="s">
        <v>245</v>
      </c>
      <c r="D59" s="60" t="s">
        <v>268</v>
      </c>
      <c r="E59" s="60" t="s">
        <v>353</v>
      </c>
      <c r="F59" s="71">
        <v>7060001</v>
      </c>
      <c r="G59" s="61" t="s">
        <v>45</v>
      </c>
      <c r="H59" s="62" t="s">
        <v>32</v>
      </c>
      <c r="I59" s="63">
        <v>1</v>
      </c>
      <c r="J59" s="64"/>
      <c r="K59" s="65">
        <f t="shared" si="15"/>
        <v>0</v>
      </c>
      <c r="L59" s="64">
        <v>25</v>
      </c>
      <c r="M59" s="65">
        <f t="shared" si="16"/>
        <v>0</v>
      </c>
      <c r="N59" s="127">
        <f t="shared" si="17"/>
        <v>0</v>
      </c>
    </row>
    <row r="60" spans="1:14" s="44" customFormat="1" ht="50.1" customHeight="1" outlineLevel="1" x14ac:dyDescent="0.15">
      <c r="A60" s="125" t="s">
        <v>430</v>
      </c>
      <c r="B60" s="59" t="s">
        <v>662</v>
      </c>
      <c r="C60" s="59" t="s">
        <v>245</v>
      </c>
      <c r="D60" s="60" t="s">
        <v>268</v>
      </c>
      <c r="E60" s="60" t="s">
        <v>353</v>
      </c>
      <c r="F60" s="71">
        <v>7060002</v>
      </c>
      <c r="G60" s="61" t="s">
        <v>46</v>
      </c>
      <c r="H60" s="62" t="s">
        <v>32</v>
      </c>
      <c r="I60" s="63">
        <v>1</v>
      </c>
      <c r="J60" s="64"/>
      <c r="K60" s="65">
        <f t="shared" si="15"/>
        <v>0</v>
      </c>
      <c r="L60" s="64">
        <v>25</v>
      </c>
      <c r="M60" s="65">
        <f t="shared" si="16"/>
        <v>0</v>
      </c>
      <c r="N60" s="127">
        <f t="shared" si="17"/>
        <v>0</v>
      </c>
    </row>
    <row r="61" spans="1:14" s="44" customFormat="1" ht="50.1" customHeight="1" outlineLevel="1" x14ac:dyDescent="0.15">
      <c r="A61" s="125" t="s">
        <v>431</v>
      </c>
      <c r="B61" s="59" t="s">
        <v>661</v>
      </c>
      <c r="C61" s="59" t="s">
        <v>259</v>
      </c>
      <c r="D61" s="60" t="s">
        <v>268</v>
      </c>
      <c r="E61" s="60" t="s">
        <v>353</v>
      </c>
      <c r="F61" s="68" t="s">
        <v>57</v>
      </c>
      <c r="G61" s="61" t="s">
        <v>254</v>
      </c>
      <c r="H61" s="62" t="s">
        <v>32</v>
      </c>
      <c r="I61" s="63">
        <v>1</v>
      </c>
      <c r="J61" s="64"/>
      <c r="K61" s="65">
        <f>ROUND(I61*J61,2)</f>
        <v>0</v>
      </c>
      <c r="L61" s="64">
        <v>25</v>
      </c>
      <c r="M61" s="65">
        <f>ROUND(J61*(1+(L61/100)),2)</f>
        <v>0</v>
      </c>
      <c r="N61" s="127">
        <f>ROUND(I61*M61,2)</f>
        <v>0</v>
      </c>
    </row>
    <row r="62" spans="1:14" s="44" customFormat="1" ht="50.1" customHeight="1" outlineLevel="1" x14ac:dyDescent="0.15">
      <c r="A62" s="125" t="s">
        <v>432</v>
      </c>
      <c r="B62" s="59" t="s">
        <v>8</v>
      </c>
      <c r="C62" s="59" t="s">
        <v>246</v>
      </c>
      <c r="D62" s="60" t="s">
        <v>268</v>
      </c>
      <c r="E62" s="60" t="s">
        <v>354</v>
      </c>
      <c r="F62" s="68" t="s">
        <v>73</v>
      </c>
      <c r="G62" s="61" t="s">
        <v>170</v>
      </c>
      <c r="H62" s="62" t="s">
        <v>33</v>
      </c>
      <c r="I62" s="63">
        <v>11.52</v>
      </c>
      <c r="J62" s="64"/>
      <c r="K62" s="65">
        <f t="shared" si="15"/>
        <v>0</v>
      </c>
      <c r="L62" s="64">
        <v>25</v>
      </c>
      <c r="M62" s="65">
        <f t="shared" si="16"/>
        <v>0</v>
      </c>
      <c r="N62" s="127">
        <f t="shared" si="17"/>
        <v>0</v>
      </c>
    </row>
    <row r="63" spans="1:14" s="44" customFormat="1" ht="50.1" customHeight="1" outlineLevel="1" x14ac:dyDescent="0.15">
      <c r="A63" s="125" t="s">
        <v>433</v>
      </c>
      <c r="B63" s="59" t="s">
        <v>8</v>
      </c>
      <c r="C63" s="59" t="s">
        <v>246</v>
      </c>
      <c r="D63" s="60" t="s">
        <v>268</v>
      </c>
      <c r="E63" s="60" t="s">
        <v>354</v>
      </c>
      <c r="F63" s="68" t="s">
        <v>86</v>
      </c>
      <c r="G63" s="61" t="s">
        <v>182</v>
      </c>
      <c r="H63" s="62" t="s">
        <v>33</v>
      </c>
      <c r="I63" s="63">
        <v>11.52</v>
      </c>
      <c r="J63" s="64"/>
      <c r="K63" s="65">
        <f t="shared" si="15"/>
        <v>0</v>
      </c>
      <c r="L63" s="64">
        <v>25</v>
      </c>
      <c r="M63" s="65">
        <f t="shared" si="16"/>
        <v>0</v>
      </c>
      <c r="N63" s="127">
        <f t="shared" si="17"/>
        <v>0</v>
      </c>
    </row>
    <row r="64" spans="1:14" s="44" customFormat="1" ht="50.1" customHeight="1" x14ac:dyDescent="0.15">
      <c r="A64" s="178" t="s">
        <v>159</v>
      </c>
      <c r="B64" s="179"/>
      <c r="C64" s="179"/>
      <c r="D64" s="179"/>
      <c r="E64" s="179"/>
      <c r="F64" s="179"/>
      <c r="G64" s="179"/>
      <c r="H64" s="179"/>
      <c r="I64" s="179"/>
      <c r="J64" s="179"/>
      <c r="K64" s="179"/>
      <c r="L64" s="179"/>
      <c r="M64" s="180"/>
      <c r="N64" s="67">
        <f>SUM(N55:N63)</f>
        <v>0</v>
      </c>
    </row>
    <row r="65" spans="1:14" s="44" customFormat="1" ht="50.1" customHeight="1" x14ac:dyDescent="0.15">
      <c r="A65" s="175" t="s">
        <v>269</v>
      </c>
      <c r="B65" s="176"/>
      <c r="C65" s="176"/>
      <c r="D65" s="176"/>
      <c r="E65" s="176"/>
      <c r="F65" s="176"/>
      <c r="G65" s="176"/>
      <c r="H65" s="176"/>
      <c r="I65" s="176"/>
      <c r="J65" s="176"/>
      <c r="K65" s="176"/>
      <c r="L65" s="176"/>
      <c r="M65" s="177"/>
      <c r="N65" s="58"/>
    </row>
    <row r="66" spans="1:14" s="44" customFormat="1" ht="50.1" customHeight="1" outlineLevel="1" x14ac:dyDescent="0.15">
      <c r="A66" s="125" t="s">
        <v>434</v>
      </c>
      <c r="B66" s="59" t="s">
        <v>8</v>
      </c>
      <c r="C66" s="59" t="s">
        <v>246</v>
      </c>
      <c r="D66" s="60" t="s">
        <v>270</v>
      </c>
      <c r="E66" s="60" t="s">
        <v>355</v>
      </c>
      <c r="F66" s="69" t="s">
        <v>76</v>
      </c>
      <c r="G66" s="61" t="s">
        <v>173</v>
      </c>
      <c r="H66" s="62" t="s">
        <v>33</v>
      </c>
      <c r="I66" s="73">
        <v>65.287999999999997</v>
      </c>
      <c r="J66" s="64"/>
      <c r="K66" s="65">
        <f t="shared" ref="K66:K71" si="18">ROUND(I66*J66,2)</f>
        <v>0</v>
      </c>
      <c r="L66" s="64">
        <v>25</v>
      </c>
      <c r="M66" s="65">
        <f t="shared" ref="M66:M71" si="19">ROUND(J66*(1+(L66/100)),2)</f>
        <v>0</v>
      </c>
      <c r="N66" s="127">
        <f t="shared" ref="N66:N71" si="20">ROUND(I66*M66,2)</f>
        <v>0</v>
      </c>
    </row>
    <row r="67" spans="1:14" s="44" customFormat="1" ht="50.1" customHeight="1" outlineLevel="1" x14ac:dyDescent="0.15">
      <c r="A67" s="125" t="s">
        <v>435</v>
      </c>
      <c r="B67" s="59" t="s">
        <v>661</v>
      </c>
      <c r="C67" s="59" t="s">
        <v>259</v>
      </c>
      <c r="D67" s="60" t="s">
        <v>270</v>
      </c>
      <c r="E67" s="60" t="s">
        <v>355</v>
      </c>
      <c r="F67" s="69" t="s">
        <v>56</v>
      </c>
      <c r="G67" s="61" t="s">
        <v>253</v>
      </c>
      <c r="H67" s="62" t="s">
        <v>33</v>
      </c>
      <c r="I67" s="73">
        <v>65.287999999999997</v>
      </c>
      <c r="J67" s="64"/>
      <c r="K67" s="65">
        <f>ROUND(I67*J67,2)</f>
        <v>0</v>
      </c>
      <c r="L67" s="64">
        <v>25</v>
      </c>
      <c r="M67" s="65">
        <f>ROUND(J67*(1+(L67/100)),2)</f>
        <v>0</v>
      </c>
      <c r="N67" s="127">
        <f>ROUND(I67*M67,2)</f>
        <v>0</v>
      </c>
    </row>
    <row r="68" spans="1:14" s="44" customFormat="1" ht="50.1" customHeight="1" outlineLevel="1" x14ac:dyDescent="0.15">
      <c r="A68" s="125" t="s">
        <v>436</v>
      </c>
      <c r="B68" s="59" t="s">
        <v>8</v>
      </c>
      <c r="C68" s="59" t="s">
        <v>246</v>
      </c>
      <c r="D68" s="60" t="s">
        <v>270</v>
      </c>
      <c r="E68" s="60" t="s">
        <v>356</v>
      </c>
      <c r="F68" s="69" t="s">
        <v>73</v>
      </c>
      <c r="G68" s="61" t="s">
        <v>170</v>
      </c>
      <c r="H68" s="62" t="s">
        <v>33</v>
      </c>
      <c r="I68" s="73">
        <v>6.5525999999999991</v>
      </c>
      <c r="J68" s="64"/>
      <c r="K68" s="65">
        <f t="shared" si="18"/>
        <v>0</v>
      </c>
      <c r="L68" s="64">
        <v>25</v>
      </c>
      <c r="M68" s="65">
        <f t="shared" si="19"/>
        <v>0</v>
      </c>
      <c r="N68" s="127">
        <f t="shared" si="20"/>
        <v>0</v>
      </c>
    </row>
    <row r="69" spans="1:14" s="44" customFormat="1" ht="50.1" customHeight="1" outlineLevel="1" x14ac:dyDescent="0.15">
      <c r="A69" s="125" t="s">
        <v>437</v>
      </c>
      <c r="B69" s="59" t="s">
        <v>8</v>
      </c>
      <c r="C69" s="59" t="s">
        <v>246</v>
      </c>
      <c r="D69" s="60" t="s">
        <v>270</v>
      </c>
      <c r="E69" s="60" t="s">
        <v>356</v>
      </c>
      <c r="F69" s="69" t="s">
        <v>86</v>
      </c>
      <c r="G69" s="61" t="s">
        <v>182</v>
      </c>
      <c r="H69" s="62" t="s">
        <v>33</v>
      </c>
      <c r="I69" s="73">
        <v>6.5525999999999991</v>
      </c>
      <c r="J69" s="64"/>
      <c r="K69" s="65">
        <f>ROUND(I69*J69,2)</f>
        <v>0</v>
      </c>
      <c r="L69" s="64">
        <v>25</v>
      </c>
      <c r="M69" s="65">
        <f>ROUND(J69*(1+(L69/100)),2)</f>
        <v>0</v>
      </c>
      <c r="N69" s="127">
        <f>ROUND(I69*M69,2)</f>
        <v>0</v>
      </c>
    </row>
    <row r="70" spans="1:14" s="44" customFormat="1" ht="50.1" customHeight="1" outlineLevel="1" x14ac:dyDescent="0.15">
      <c r="A70" s="125" t="s">
        <v>438</v>
      </c>
      <c r="B70" s="59" t="s">
        <v>7</v>
      </c>
      <c r="C70" s="59" t="s">
        <v>260</v>
      </c>
      <c r="D70" s="60" t="s">
        <v>270</v>
      </c>
      <c r="E70" s="60" t="s">
        <v>357</v>
      </c>
      <c r="F70" s="69">
        <v>100717</v>
      </c>
      <c r="G70" s="61" t="s">
        <v>41</v>
      </c>
      <c r="H70" s="62" t="s">
        <v>33</v>
      </c>
      <c r="I70" s="73">
        <v>60</v>
      </c>
      <c r="J70" s="64"/>
      <c r="K70" s="65">
        <f t="shared" si="18"/>
        <v>0</v>
      </c>
      <c r="L70" s="64">
        <v>25</v>
      </c>
      <c r="M70" s="65">
        <f t="shared" si="19"/>
        <v>0</v>
      </c>
      <c r="N70" s="127">
        <f t="shared" si="20"/>
        <v>0</v>
      </c>
    </row>
    <row r="71" spans="1:14" s="44" customFormat="1" ht="50.1" customHeight="1" outlineLevel="1" x14ac:dyDescent="0.15">
      <c r="A71" s="125" t="s">
        <v>439</v>
      </c>
      <c r="B71" s="59" t="s">
        <v>7</v>
      </c>
      <c r="C71" s="59" t="s">
        <v>260</v>
      </c>
      <c r="D71" s="60" t="s">
        <v>270</v>
      </c>
      <c r="E71" s="60" t="s">
        <v>357</v>
      </c>
      <c r="F71" s="69">
        <v>100724</v>
      </c>
      <c r="G71" s="61" t="s">
        <v>42</v>
      </c>
      <c r="H71" s="62" t="s">
        <v>33</v>
      </c>
      <c r="I71" s="73">
        <v>60</v>
      </c>
      <c r="J71" s="64"/>
      <c r="K71" s="65">
        <f t="shared" si="18"/>
        <v>0</v>
      </c>
      <c r="L71" s="64">
        <v>25</v>
      </c>
      <c r="M71" s="65">
        <f t="shared" si="19"/>
        <v>0</v>
      </c>
      <c r="N71" s="127">
        <f t="shared" si="20"/>
        <v>0</v>
      </c>
    </row>
    <row r="72" spans="1:14" s="44" customFormat="1" ht="50.1" customHeight="1" x14ac:dyDescent="0.15">
      <c r="A72" s="178" t="s">
        <v>159</v>
      </c>
      <c r="B72" s="179"/>
      <c r="C72" s="179"/>
      <c r="D72" s="179"/>
      <c r="E72" s="179"/>
      <c r="F72" s="179"/>
      <c r="G72" s="179"/>
      <c r="H72" s="179"/>
      <c r="I72" s="179"/>
      <c r="J72" s="179"/>
      <c r="K72" s="179"/>
      <c r="L72" s="179"/>
      <c r="M72" s="180"/>
      <c r="N72" s="67">
        <f>SUM(N66:N71)</f>
        <v>0</v>
      </c>
    </row>
    <row r="73" spans="1:14" s="44" customFormat="1" ht="50.1" customHeight="1" x14ac:dyDescent="0.15">
      <c r="A73" s="175" t="s">
        <v>271</v>
      </c>
      <c r="B73" s="176"/>
      <c r="C73" s="176"/>
      <c r="D73" s="176"/>
      <c r="E73" s="176"/>
      <c r="F73" s="176"/>
      <c r="G73" s="176"/>
      <c r="H73" s="176"/>
      <c r="I73" s="176"/>
      <c r="J73" s="176"/>
      <c r="K73" s="176"/>
      <c r="L73" s="176"/>
      <c r="M73" s="177"/>
      <c r="N73" s="58"/>
    </row>
    <row r="74" spans="1:14" s="44" customFormat="1" ht="50.1" customHeight="1" outlineLevel="1" x14ac:dyDescent="0.15">
      <c r="A74" s="125" t="s">
        <v>440</v>
      </c>
      <c r="B74" s="59" t="s">
        <v>8</v>
      </c>
      <c r="C74" s="59" t="s">
        <v>246</v>
      </c>
      <c r="D74" s="60" t="s">
        <v>271</v>
      </c>
      <c r="E74" s="60" t="s">
        <v>358</v>
      </c>
      <c r="F74" s="66" t="s">
        <v>76</v>
      </c>
      <c r="G74" s="61" t="s">
        <v>173</v>
      </c>
      <c r="H74" s="62" t="s">
        <v>33</v>
      </c>
      <c r="I74" s="63">
        <v>29.51</v>
      </c>
      <c r="J74" s="64"/>
      <c r="K74" s="65">
        <f t="shared" ref="K74:K87" si="21">ROUND(I74*J74,2)</f>
        <v>0</v>
      </c>
      <c r="L74" s="64">
        <v>25</v>
      </c>
      <c r="M74" s="65">
        <f t="shared" ref="M74:M87" si="22">ROUND(J74*(1+(L74/100)),2)</f>
        <v>0</v>
      </c>
      <c r="N74" s="127">
        <f t="shared" ref="N74:N87" si="23">ROUND(I74*M74,2)</f>
        <v>0</v>
      </c>
    </row>
    <row r="75" spans="1:14" s="44" customFormat="1" ht="50.1" customHeight="1" outlineLevel="1" x14ac:dyDescent="0.15">
      <c r="A75" s="125" t="s">
        <v>441</v>
      </c>
      <c r="B75" s="59" t="s">
        <v>8</v>
      </c>
      <c r="C75" s="59" t="s">
        <v>246</v>
      </c>
      <c r="D75" s="60" t="s">
        <v>271</v>
      </c>
      <c r="E75" s="60" t="s">
        <v>358</v>
      </c>
      <c r="F75" s="66" t="s">
        <v>74</v>
      </c>
      <c r="G75" s="61" t="s">
        <v>171</v>
      </c>
      <c r="H75" s="62" t="s">
        <v>33</v>
      </c>
      <c r="I75" s="63">
        <v>2.5</v>
      </c>
      <c r="J75" s="64"/>
      <c r="K75" s="65">
        <f>ROUND(I75*J75,2)</f>
        <v>0</v>
      </c>
      <c r="L75" s="64">
        <v>25</v>
      </c>
      <c r="M75" s="65">
        <f>ROUND(J75*(1+(L75/100)),2)</f>
        <v>0</v>
      </c>
      <c r="N75" s="127">
        <f>ROUND(I75*M75,2)</f>
        <v>0</v>
      </c>
    </row>
    <row r="76" spans="1:14" s="44" customFormat="1" ht="50.1" customHeight="1" outlineLevel="1" x14ac:dyDescent="0.15">
      <c r="A76" s="125" t="s">
        <v>442</v>
      </c>
      <c r="B76" s="59" t="s">
        <v>8</v>
      </c>
      <c r="C76" s="59" t="s">
        <v>246</v>
      </c>
      <c r="D76" s="60" t="s">
        <v>271</v>
      </c>
      <c r="E76" s="60" t="s">
        <v>358</v>
      </c>
      <c r="F76" s="66" t="s">
        <v>82</v>
      </c>
      <c r="G76" s="61" t="s">
        <v>179</v>
      </c>
      <c r="H76" s="62" t="s">
        <v>33</v>
      </c>
      <c r="I76" s="63">
        <v>10.08</v>
      </c>
      <c r="J76" s="64"/>
      <c r="K76" s="65">
        <f>ROUND(I76*J76,2)</f>
        <v>0</v>
      </c>
      <c r="L76" s="64">
        <v>25</v>
      </c>
      <c r="M76" s="65">
        <f>ROUND(J76*(1+(L76/100)),2)</f>
        <v>0</v>
      </c>
      <c r="N76" s="127">
        <f>ROUND(I76*M76,2)</f>
        <v>0</v>
      </c>
    </row>
    <row r="77" spans="1:14" s="44" customFormat="1" ht="50.1" customHeight="1" outlineLevel="1" x14ac:dyDescent="0.15">
      <c r="A77" s="125" t="s">
        <v>443</v>
      </c>
      <c r="B77" s="59" t="s">
        <v>8</v>
      </c>
      <c r="C77" s="59" t="s">
        <v>246</v>
      </c>
      <c r="D77" s="60" t="s">
        <v>271</v>
      </c>
      <c r="E77" s="60" t="s">
        <v>358</v>
      </c>
      <c r="F77" s="66" t="s">
        <v>82</v>
      </c>
      <c r="G77" s="61" t="s">
        <v>179</v>
      </c>
      <c r="H77" s="62" t="s">
        <v>33</v>
      </c>
      <c r="I77" s="63">
        <v>2.5</v>
      </c>
      <c r="J77" s="64"/>
      <c r="K77" s="65">
        <f>ROUND(I77*J77,2)</f>
        <v>0</v>
      </c>
      <c r="L77" s="64">
        <v>25</v>
      </c>
      <c r="M77" s="65">
        <f>ROUND(J77*(1+(L77/100)),2)</f>
        <v>0</v>
      </c>
      <c r="N77" s="127">
        <f>ROUND(I77*M77,2)</f>
        <v>0</v>
      </c>
    </row>
    <row r="78" spans="1:14" s="44" customFormat="1" ht="50.1" customHeight="1" outlineLevel="1" x14ac:dyDescent="0.15">
      <c r="A78" s="125" t="s">
        <v>444</v>
      </c>
      <c r="B78" s="59" t="s">
        <v>8</v>
      </c>
      <c r="C78" s="59" t="s">
        <v>246</v>
      </c>
      <c r="D78" s="60" t="s">
        <v>271</v>
      </c>
      <c r="E78" s="60" t="s">
        <v>358</v>
      </c>
      <c r="F78" s="66" t="s">
        <v>83</v>
      </c>
      <c r="G78" s="61" t="s">
        <v>158</v>
      </c>
      <c r="H78" s="62" t="s">
        <v>33</v>
      </c>
      <c r="I78" s="63">
        <v>5</v>
      </c>
      <c r="J78" s="64"/>
      <c r="K78" s="65">
        <f>ROUND(I78*J78,2)</f>
        <v>0</v>
      </c>
      <c r="L78" s="64">
        <v>25</v>
      </c>
      <c r="M78" s="65">
        <f>ROUND(J78*(1+(L78/100)),2)</f>
        <v>0</v>
      </c>
      <c r="N78" s="127">
        <f>ROUND(I78*M78,2)</f>
        <v>0</v>
      </c>
    </row>
    <row r="79" spans="1:14" s="44" customFormat="1" ht="50.1" customHeight="1" outlineLevel="1" x14ac:dyDescent="0.15">
      <c r="A79" s="125" t="s">
        <v>445</v>
      </c>
      <c r="B79" s="59" t="s">
        <v>8</v>
      </c>
      <c r="C79" s="59" t="s">
        <v>246</v>
      </c>
      <c r="D79" s="60" t="s">
        <v>271</v>
      </c>
      <c r="E79" s="60" t="s">
        <v>358</v>
      </c>
      <c r="F79" s="66" t="s">
        <v>92</v>
      </c>
      <c r="G79" s="61" t="s">
        <v>188</v>
      </c>
      <c r="H79" s="62" t="s">
        <v>33</v>
      </c>
      <c r="I79" s="63">
        <v>5</v>
      </c>
      <c r="J79" s="64"/>
      <c r="K79" s="65">
        <f t="shared" ref="K79:K82" si="24">ROUND(I79*J79,2)</f>
        <v>0</v>
      </c>
      <c r="L79" s="64">
        <v>25</v>
      </c>
      <c r="M79" s="65">
        <f t="shared" ref="M79:M82" si="25">ROUND(J79*(1+(L79/100)),2)</f>
        <v>0</v>
      </c>
      <c r="N79" s="127">
        <f t="shared" ref="N79:N82" si="26">ROUND(I79*M79,2)</f>
        <v>0</v>
      </c>
    </row>
    <row r="80" spans="1:14" s="44" customFormat="1" ht="50.1" customHeight="1" outlineLevel="1" x14ac:dyDescent="0.15">
      <c r="A80" s="125" t="s">
        <v>446</v>
      </c>
      <c r="B80" s="59" t="s">
        <v>661</v>
      </c>
      <c r="C80" s="59" t="s">
        <v>259</v>
      </c>
      <c r="D80" s="60" t="s">
        <v>271</v>
      </c>
      <c r="E80" s="60" t="s">
        <v>358</v>
      </c>
      <c r="F80" s="66" t="s">
        <v>56</v>
      </c>
      <c r="G80" s="61" t="s">
        <v>253</v>
      </c>
      <c r="H80" s="62" t="s">
        <v>33</v>
      </c>
      <c r="I80" s="63">
        <v>29.51</v>
      </c>
      <c r="J80" s="64"/>
      <c r="K80" s="65">
        <f>ROUND(I80*J80,2)</f>
        <v>0</v>
      </c>
      <c r="L80" s="64">
        <v>25</v>
      </c>
      <c r="M80" s="65">
        <f>ROUND(J80*(1+(L80/100)),2)</f>
        <v>0</v>
      </c>
      <c r="N80" s="127">
        <f>ROUND(I80*M80,2)</f>
        <v>0</v>
      </c>
    </row>
    <row r="81" spans="1:14" s="44" customFormat="1" ht="50.1" customHeight="1" outlineLevel="1" x14ac:dyDescent="0.15">
      <c r="A81" s="125" t="s">
        <v>447</v>
      </c>
      <c r="B81" s="59" t="s">
        <v>7</v>
      </c>
      <c r="C81" s="59" t="s">
        <v>260</v>
      </c>
      <c r="D81" s="60" t="s">
        <v>271</v>
      </c>
      <c r="E81" s="60" t="s">
        <v>359</v>
      </c>
      <c r="F81" s="66">
        <v>100724</v>
      </c>
      <c r="G81" s="61" t="s">
        <v>42</v>
      </c>
      <c r="H81" s="62" t="s">
        <v>33</v>
      </c>
      <c r="I81" s="63">
        <v>5</v>
      </c>
      <c r="J81" s="64"/>
      <c r="K81" s="65">
        <f t="shared" si="24"/>
        <v>0</v>
      </c>
      <c r="L81" s="64">
        <v>25</v>
      </c>
      <c r="M81" s="65">
        <f t="shared" si="25"/>
        <v>0</v>
      </c>
      <c r="N81" s="127">
        <f t="shared" si="26"/>
        <v>0</v>
      </c>
    </row>
    <row r="82" spans="1:14" s="44" customFormat="1" ht="50.1" customHeight="1" outlineLevel="1" x14ac:dyDescent="0.15">
      <c r="A82" s="125" t="s">
        <v>448</v>
      </c>
      <c r="B82" s="59" t="s">
        <v>7</v>
      </c>
      <c r="C82" s="59" t="s">
        <v>260</v>
      </c>
      <c r="D82" s="60" t="s">
        <v>271</v>
      </c>
      <c r="E82" s="60" t="s">
        <v>359</v>
      </c>
      <c r="F82" s="66">
        <v>102207</v>
      </c>
      <c r="G82" s="61" t="s">
        <v>40</v>
      </c>
      <c r="H82" s="62" t="s">
        <v>33</v>
      </c>
      <c r="I82" s="63">
        <v>5.04</v>
      </c>
      <c r="J82" s="64"/>
      <c r="K82" s="65">
        <f t="shared" si="24"/>
        <v>0</v>
      </c>
      <c r="L82" s="64">
        <v>25</v>
      </c>
      <c r="M82" s="65">
        <f t="shared" si="25"/>
        <v>0</v>
      </c>
      <c r="N82" s="127">
        <f t="shared" si="26"/>
        <v>0</v>
      </c>
    </row>
    <row r="83" spans="1:14" s="44" customFormat="1" ht="50.1" customHeight="1" outlineLevel="1" x14ac:dyDescent="0.15">
      <c r="A83" s="125" t="s">
        <v>449</v>
      </c>
      <c r="B83" s="59" t="s">
        <v>662</v>
      </c>
      <c r="C83" s="59" t="s">
        <v>245</v>
      </c>
      <c r="D83" s="60" t="s">
        <v>271</v>
      </c>
      <c r="E83" s="60" t="s">
        <v>359</v>
      </c>
      <c r="F83" s="71">
        <v>7060001</v>
      </c>
      <c r="G83" s="61" t="s">
        <v>45</v>
      </c>
      <c r="H83" s="62" t="s">
        <v>32</v>
      </c>
      <c r="I83" s="63">
        <v>1</v>
      </c>
      <c r="J83" s="64"/>
      <c r="K83" s="65">
        <f t="shared" si="21"/>
        <v>0</v>
      </c>
      <c r="L83" s="64">
        <v>25</v>
      </c>
      <c r="M83" s="65">
        <f t="shared" si="22"/>
        <v>0</v>
      </c>
      <c r="N83" s="127">
        <f t="shared" si="23"/>
        <v>0</v>
      </c>
    </row>
    <row r="84" spans="1:14" s="44" customFormat="1" ht="50.1" customHeight="1" outlineLevel="1" x14ac:dyDescent="0.15">
      <c r="A84" s="125" t="s">
        <v>450</v>
      </c>
      <c r="B84" s="59" t="s">
        <v>662</v>
      </c>
      <c r="C84" s="59" t="s">
        <v>245</v>
      </c>
      <c r="D84" s="60" t="s">
        <v>271</v>
      </c>
      <c r="E84" s="60" t="s">
        <v>359</v>
      </c>
      <c r="F84" s="71">
        <v>7060002</v>
      </c>
      <c r="G84" s="61" t="s">
        <v>46</v>
      </c>
      <c r="H84" s="62" t="s">
        <v>32</v>
      </c>
      <c r="I84" s="63">
        <v>1</v>
      </c>
      <c r="J84" s="64"/>
      <c r="K84" s="65">
        <f t="shared" si="21"/>
        <v>0</v>
      </c>
      <c r="L84" s="64">
        <v>25</v>
      </c>
      <c r="M84" s="65">
        <f t="shared" si="22"/>
        <v>0</v>
      </c>
      <c r="N84" s="127">
        <f t="shared" si="23"/>
        <v>0</v>
      </c>
    </row>
    <row r="85" spans="1:14" s="44" customFormat="1" ht="50.1" customHeight="1" outlineLevel="1" x14ac:dyDescent="0.15">
      <c r="A85" s="125" t="s">
        <v>451</v>
      </c>
      <c r="B85" s="59" t="s">
        <v>7</v>
      </c>
      <c r="C85" s="59" t="s">
        <v>260</v>
      </c>
      <c r="D85" s="60" t="s">
        <v>271</v>
      </c>
      <c r="E85" s="60" t="s">
        <v>359</v>
      </c>
      <c r="F85" s="66">
        <v>100717</v>
      </c>
      <c r="G85" s="61" t="s">
        <v>41</v>
      </c>
      <c r="H85" s="62" t="s">
        <v>33</v>
      </c>
      <c r="I85" s="63">
        <v>5</v>
      </c>
      <c r="J85" s="64"/>
      <c r="K85" s="65">
        <f>ROUND(I85*J85,2)</f>
        <v>0</v>
      </c>
      <c r="L85" s="64">
        <v>25</v>
      </c>
      <c r="M85" s="65">
        <f>ROUND(J85*(1+(L85/100)),2)</f>
        <v>0</v>
      </c>
      <c r="N85" s="127">
        <f>ROUND(I85*M85,2)</f>
        <v>0</v>
      </c>
    </row>
    <row r="86" spans="1:14" s="44" customFormat="1" ht="50.1" customHeight="1" outlineLevel="1" x14ac:dyDescent="0.15">
      <c r="A86" s="125" t="s">
        <v>452</v>
      </c>
      <c r="B86" s="59" t="s">
        <v>8</v>
      </c>
      <c r="C86" s="59" t="s">
        <v>246</v>
      </c>
      <c r="D86" s="60" t="s">
        <v>271</v>
      </c>
      <c r="E86" s="60" t="s">
        <v>359</v>
      </c>
      <c r="F86" s="66" t="s">
        <v>75</v>
      </c>
      <c r="G86" s="61" t="s">
        <v>172</v>
      </c>
      <c r="H86" s="62" t="s">
        <v>33</v>
      </c>
      <c r="I86" s="63">
        <v>5.04</v>
      </c>
      <c r="J86" s="64"/>
      <c r="K86" s="65">
        <f>ROUND(I86*J86,2)</f>
        <v>0</v>
      </c>
      <c r="L86" s="64">
        <v>25</v>
      </c>
      <c r="M86" s="65">
        <f>ROUND(J86*(1+(L86/100)),2)</f>
        <v>0</v>
      </c>
      <c r="N86" s="127">
        <f>ROUND(I86*M86,2)</f>
        <v>0</v>
      </c>
    </row>
    <row r="87" spans="1:14" s="44" customFormat="1" ht="50.1" customHeight="1" outlineLevel="1" x14ac:dyDescent="0.15">
      <c r="A87" s="125" t="s">
        <v>453</v>
      </c>
      <c r="B87" s="59" t="s">
        <v>8</v>
      </c>
      <c r="C87" s="59" t="s">
        <v>246</v>
      </c>
      <c r="D87" s="60" t="s">
        <v>271</v>
      </c>
      <c r="E87" s="60" t="s">
        <v>272</v>
      </c>
      <c r="F87" s="66" t="s">
        <v>73</v>
      </c>
      <c r="G87" s="61" t="s">
        <v>170</v>
      </c>
      <c r="H87" s="62" t="s">
        <v>33</v>
      </c>
      <c r="I87" s="63">
        <v>6.55</v>
      </c>
      <c r="J87" s="64"/>
      <c r="K87" s="65">
        <f t="shared" si="21"/>
        <v>0</v>
      </c>
      <c r="L87" s="64">
        <v>25</v>
      </c>
      <c r="M87" s="65">
        <f t="shared" si="22"/>
        <v>0</v>
      </c>
      <c r="N87" s="127">
        <f t="shared" si="23"/>
        <v>0</v>
      </c>
    </row>
    <row r="88" spans="1:14" s="44" customFormat="1" ht="50.1" customHeight="1" outlineLevel="1" x14ac:dyDescent="0.15">
      <c r="A88" s="125" t="s">
        <v>454</v>
      </c>
      <c r="B88" s="59" t="s">
        <v>8</v>
      </c>
      <c r="C88" s="59" t="s">
        <v>246</v>
      </c>
      <c r="D88" s="60" t="s">
        <v>271</v>
      </c>
      <c r="E88" s="60" t="s">
        <v>272</v>
      </c>
      <c r="F88" s="66" t="s">
        <v>86</v>
      </c>
      <c r="G88" s="61" t="s">
        <v>182</v>
      </c>
      <c r="H88" s="62" t="s">
        <v>33</v>
      </c>
      <c r="I88" s="63">
        <v>6.55</v>
      </c>
      <c r="J88" s="64"/>
      <c r="K88" s="65">
        <f>ROUND(I88*J88,2)</f>
        <v>0</v>
      </c>
      <c r="L88" s="64">
        <v>25</v>
      </c>
      <c r="M88" s="65">
        <f>ROUND(J88*(1+(L88/100)),2)</f>
        <v>0</v>
      </c>
      <c r="N88" s="127">
        <f>ROUND(I88*M88,2)</f>
        <v>0</v>
      </c>
    </row>
    <row r="89" spans="1:14" s="44" customFormat="1" ht="50.1" customHeight="1" x14ac:dyDescent="0.15">
      <c r="A89" s="178" t="s">
        <v>159</v>
      </c>
      <c r="B89" s="179"/>
      <c r="C89" s="179"/>
      <c r="D89" s="179"/>
      <c r="E89" s="179"/>
      <c r="F89" s="179"/>
      <c r="G89" s="179"/>
      <c r="H89" s="179"/>
      <c r="I89" s="179"/>
      <c r="J89" s="179"/>
      <c r="K89" s="179"/>
      <c r="L89" s="179"/>
      <c r="M89" s="180"/>
      <c r="N89" s="67">
        <f>SUM(N74:N88)</f>
        <v>0</v>
      </c>
    </row>
    <row r="90" spans="1:14" s="44" customFormat="1" ht="50.1" customHeight="1" x14ac:dyDescent="0.15">
      <c r="A90" s="175" t="s">
        <v>273</v>
      </c>
      <c r="B90" s="176"/>
      <c r="C90" s="176"/>
      <c r="D90" s="176"/>
      <c r="E90" s="176"/>
      <c r="F90" s="176"/>
      <c r="G90" s="176"/>
      <c r="H90" s="176"/>
      <c r="I90" s="176"/>
      <c r="J90" s="176"/>
      <c r="K90" s="176"/>
      <c r="L90" s="176"/>
      <c r="M90" s="177"/>
      <c r="N90" s="58"/>
    </row>
    <row r="91" spans="1:14" s="44" customFormat="1" ht="60" customHeight="1" outlineLevel="1" x14ac:dyDescent="0.15">
      <c r="A91" s="125" t="s">
        <v>455</v>
      </c>
      <c r="B91" s="59" t="s">
        <v>8</v>
      </c>
      <c r="C91" s="59" t="s">
        <v>246</v>
      </c>
      <c r="D91" s="60" t="s">
        <v>273</v>
      </c>
      <c r="E91" s="60" t="s">
        <v>360</v>
      </c>
      <c r="F91" s="66" t="s">
        <v>76</v>
      </c>
      <c r="G91" s="61" t="s">
        <v>173</v>
      </c>
      <c r="H91" s="62" t="s">
        <v>33</v>
      </c>
      <c r="I91" s="63">
        <v>31.91</v>
      </c>
      <c r="J91" s="64"/>
      <c r="K91" s="65">
        <f>ROUND(I91*J91,2)</f>
        <v>0</v>
      </c>
      <c r="L91" s="64">
        <v>25</v>
      </c>
      <c r="M91" s="65">
        <f>ROUND(J91*(1+(L91/100)),2)</f>
        <v>0</v>
      </c>
      <c r="N91" s="127">
        <f>ROUND(I91*M91,2)</f>
        <v>0</v>
      </c>
    </row>
    <row r="92" spans="1:14" s="44" customFormat="1" ht="50.1" customHeight="1" outlineLevel="1" x14ac:dyDescent="0.15">
      <c r="A92" s="125" t="s">
        <v>456</v>
      </c>
      <c r="B92" s="59" t="s">
        <v>661</v>
      </c>
      <c r="C92" s="59" t="s">
        <v>259</v>
      </c>
      <c r="D92" s="60" t="s">
        <v>273</v>
      </c>
      <c r="E92" s="60" t="s">
        <v>360</v>
      </c>
      <c r="F92" s="66" t="s">
        <v>56</v>
      </c>
      <c r="G92" s="61" t="s">
        <v>253</v>
      </c>
      <c r="H92" s="62" t="s">
        <v>33</v>
      </c>
      <c r="I92" s="63">
        <v>31.91</v>
      </c>
      <c r="J92" s="64"/>
      <c r="K92" s="65">
        <f>ROUND(I92*J92,2)</f>
        <v>0</v>
      </c>
      <c r="L92" s="64">
        <v>25</v>
      </c>
      <c r="M92" s="65">
        <f>ROUND(J92*(1+(L92/100)),2)</f>
        <v>0</v>
      </c>
      <c r="N92" s="127">
        <f>ROUND(I92*M92,2)</f>
        <v>0</v>
      </c>
    </row>
    <row r="93" spans="1:14" s="44" customFormat="1" ht="50.1" customHeight="1" outlineLevel="1" x14ac:dyDescent="0.15">
      <c r="A93" s="125" t="s">
        <v>457</v>
      </c>
      <c r="B93" s="59" t="s">
        <v>8</v>
      </c>
      <c r="C93" s="59" t="s">
        <v>246</v>
      </c>
      <c r="D93" s="60" t="s">
        <v>273</v>
      </c>
      <c r="E93" s="60" t="s">
        <v>274</v>
      </c>
      <c r="F93" s="66" t="s">
        <v>73</v>
      </c>
      <c r="G93" s="61" t="s">
        <v>170</v>
      </c>
      <c r="H93" s="62" t="s">
        <v>33</v>
      </c>
      <c r="I93" s="63">
        <v>8.18</v>
      </c>
      <c r="J93" s="64"/>
      <c r="K93" s="65">
        <f t="shared" ref="K93:K98" si="27">ROUND(I93*J93,2)</f>
        <v>0</v>
      </c>
      <c r="L93" s="64">
        <v>25</v>
      </c>
      <c r="M93" s="65">
        <f t="shared" ref="M93:M98" si="28">ROUND(J93*(1+(L93/100)),2)</f>
        <v>0</v>
      </c>
      <c r="N93" s="127">
        <f t="shared" ref="N93:N98" si="29">ROUND(I93*M93,2)</f>
        <v>0</v>
      </c>
    </row>
    <row r="94" spans="1:14" s="44" customFormat="1" ht="50.1" customHeight="1" outlineLevel="1" x14ac:dyDescent="0.15">
      <c r="A94" s="125" t="s">
        <v>458</v>
      </c>
      <c r="B94" s="59" t="s">
        <v>8</v>
      </c>
      <c r="C94" s="59" t="s">
        <v>246</v>
      </c>
      <c r="D94" s="60" t="s">
        <v>273</v>
      </c>
      <c r="E94" s="60" t="s">
        <v>274</v>
      </c>
      <c r="F94" s="66" t="s">
        <v>86</v>
      </c>
      <c r="G94" s="61" t="s">
        <v>182</v>
      </c>
      <c r="H94" s="62" t="s">
        <v>33</v>
      </c>
      <c r="I94" s="63">
        <v>8.18</v>
      </c>
      <c r="J94" s="64"/>
      <c r="K94" s="65">
        <f>ROUND(I94*J94,2)</f>
        <v>0</v>
      </c>
      <c r="L94" s="64">
        <v>25</v>
      </c>
      <c r="M94" s="65">
        <f>ROUND(J94*(1+(L94/100)),2)</f>
        <v>0</v>
      </c>
      <c r="N94" s="127">
        <f>ROUND(I94*M94,2)</f>
        <v>0</v>
      </c>
    </row>
    <row r="95" spans="1:14" s="44" customFormat="1" ht="50.1" customHeight="1" outlineLevel="1" x14ac:dyDescent="0.15">
      <c r="A95" s="125" t="s">
        <v>459</v>
      </c>
      <c r="B95" s="59" t="s">
        <v>7</v>
      </c>
      <c r="C95" s="59" t="s">
        <v>260</v>
      </c>
      <c r="D95" s="60" t="s">
        <v>273</v>
      </c>
      <c r="E95" s="60" t="s">
        <v>361</v>
      </c>
      <c r="F95" s="66">
        <v>100717</v>
      </c>
      <c r="G95" s="61" t="s">
        <v>41</v>
      </c>
      <c r="H95" s="62" t="s">
        <v>33</v>
      </c>
      <c r="I95" s="63">
        <v>12</v>
      </c>
      <c r="J95" s="64"/>
      <c r="K95" s="65">
        <f t="shared" si="27"/>
        <v>0</v>
      </c>
      <c r="L95" s="64">
        <v>25</v>
      </c>
      <c r="M95" s="65">
        <f t="shared" si="28"/>
        <v>0</v>
      </c>
      <c r="N95" s="127">
        <f t="shared" si="29"/>
        <v>0</v>
      </c>
    </row>
    <row r="96" spans="1:14" s="44" customFormat="1" ht="50.1" customHeight="1" outlineLevel="1" x14ac:dyDescent="0.15">
      <c r="A96" s="125" t="s">
        <v>460</v>
      </c>
      <c r="B96" s="59" t="s">
        <v>8</v>
      </c>
      <c r="C96" s="59" t="s">
        <v>246</v>
      </c>
      <c r="D96" s="60" t="s">
        <v>273</v>
      </c>
      <c r="E96" s="60" t="s">
        <v>361</v>
      </c>
      <c r="F96" s="66" t="s">
        <v>75</v>
      </c>
      <c r="G96" s="61" t="s">
        <v>172</v>
      </c>
      <c r="H96" s="62" t="s">
        <v>33</v>
      </c>
      <c r="I96" s="63">
        <v>5.04</v>
      </c>
      <c r="J96" s="64"/>
      <c r="K96" s="65">
        <f t="shared" si="27"/>
        <v>0</v>
      </c>
      <c r="L96" s="64">
        <v>25</v>
      </c>
      <c r="M96" s="65">
        <f t="shared" si="28"/>
        <v>0</v>
      </c>
      <c r="N96" s="127">
        <f t="shared" si="29"/>
        <v>0</v>
      </c>
    </row>
    <row r="97" spans="1:14" s="44" customFormat="1" ht="50.1" customHeight="1" outlineLevel="1" x14ac:dyDescent="0.15">
      <c r="A97" s="125" t="s">
        <v>461</v>
      </c>
      <c r="B97" s="59" t="s">
        <v>7</v>
      </c>
      <c r="C97" s="59" t="s">
        <v>260</v>
      </c>
      <c r="D97" s="60" t="s">
        <v>273</v>
      </c>
      <c r="E97" s="60" t="s">
        <v>361</v>
      </c>
      <c r="F97" s="66">
        <v>100724</v>
      </c>
      <c r="G97" s="61" t="s">
        <v>42</v>
      </c>
      <c r="H97" s="62" t="s">
        <v>33</v>
      </c>
      <c r="I97" s="63">
        <v>12</v>
      </c>
      <c r="J97" s="64"/>
      <c r="K97" s="65">
        <f>ROUND(I97*J97,2)</f>
        <v>0</v>
      </c>
      <c r="L97" s="64">
        <v>25</v>
      </c>
      <c r="M97" s="65">
        <f>ROUND(J97*(1+(L97/100)),2)</f>
        <v>0</v>
      </c>
      <c r="N97" s="127">
        <f>ROUND(I97*M97,2)</f>
        <v>0</v>
      </c>
    </row>
    <row r="98" spans="1:14" s="44" customFormat="1" ht="50.1" customHeight="1" outlineLevel="1" x14ac:dyDescent="0.15">
      <c r="A98" s="125" t="s">
        <v>462</v>
      </c>
      <c r="B98" s="59" t="s">
        <v>7</v>
      </c>
      <c r="C98" s="59" t="s">
        <v>260</v>
      </c>
      <c r="D98" s="60" t="s">
        <v>273</v>
      </c>
      <c r="E98" s="60" t="s">
        <v>361</v>
      </c>
      <c r="F98" s="66">
        <v>102207</v>
      </c>
      <c r="G98" s="61" t="s">
        <v>40</v>
      </c>
      <c r="H98" s="62" t="s">
        <v>33</v>
      </c>
      <c r="I98" s="63">
        <v>5.04</v>
      </c>
      <c r="J98" s="64"/>
      <c r="K98" s="65">
        <f t="shared" si="27"/>
        <v>0</v>
      </c>
      <c r="L98" s="64">
        <v>25</v>
      </c>
      <c r="M98" s="65">
        <f t="shared" si="28"/>
        <v>0</v>
      </c>
      <c r="N98" s="127">
        <f t="shared" si="29"/>
        <v>0</v>
      </c>
    </row>
    <row r="99" spans="1:14" s="44" customFormat="1" ht="50.1" customHeight="1" x14ac:dyDescent="0.15">
      <c r="A99" s="178" t="s">
        <v>159</v>
      </c>
      <c r="B99" s="179"/>
      <c r="C99" s="179"/>
      <c r="D99" s="179"/>
      <c r="E99" s="179"/>
      <c r="F99" s="179"/>
      <c r="G99" s="179"/>
      <c r="H99" s="179"/>
      <c r="I99" s="179"/>
      <c r="J99" s="179"/>
      <c r="K99" s="179"/>
      <c r="L99" s="179"/>
      <c r="M99" s="180"/>
      <c r="N99" s="67">
        <f>SUM(N91:N98)</f>
        <v>0</v>
      </c>
    </row>
    <row r="100" spans="1:14" s="44" customFormat="1" ht="50.1" customHeight="1" x14ac:dyDescent="0.15">
      <c r="A100" s="175" t="s">
        <v>275</v>
      </c>
      <c r="B100" s="176"/>
      <c r="C100" s="176"/>
      <c r="D100" s="176"/>
      <c r="E100" s="176"/>
      <c r="F100" s="176"/>
      <c r="G100" s="176"/>
      <c r="H100" s="176"/>
      <c r="I100" s="176"/>
      <c r="J100" s="176"/>
      <c r="K100" s="176"/>
      <c r="L100" s="176"/>
      <c r="M100" s="177"/>
      <c r="N100" s="58"/>
    </row>
    <row r="101" spans="1:14" s="44" customFormat="1" ht="50.1" customHeight="1" outlineLevel="1" x14ac:dyDescent="0.15">
      <c r="A101" s="125" t="s">
        <v>463</v>
      </c>
      <c r="B101" s="59" t="s">
        <v>8</v>
      </c>
      <c r="C101" s="59" t="s">
        <v>246</v>
      </c>
      <c r="D101" s="60" t="s">
        <v>275</v>
      </c>
      <c r="E101" s="60" t="s">
        <v>362</v>
      </c>
      <c r="F101" s="66" t="s">
        <v>73</v>
      </c>
      <c r="G101" s="61" t="s">
        <v>170</v>
      </c>
      <c r="H101" s="62" t="s">
        <v>33</v>
      </c>
      <c r="I101" s="63">
        <v>3.35</v>
      </c>
      <c r="J101" s="64"/>
      <c r="K101" s="65">
        <f t="shared" ref="K101:K108" si="30">ROUND(I101*J101,2)</f>
        <v>0</v>
      </c>
      <c r="L101" s="64">
        <v>25</v>
      </c>
      <c r="M101" s="65">
        <f t="shared" ref="M101:M108" si="31">ROUND(J101*(1+(L101/100)),2)</f>
        <v>0</v>
      </c>
      <c r="N101" s="127">
        <f t="shared" ref="N101:N108" si="32">ROUND(I101*M101,2)</f>
        <v>0</v>
      </c>
    </row>
    <row r="102" spans="1:14" s="44" customFormat="1" ht="50.1" customHeight="1" outlineLevel="1" x14ac:dyDescent="0.15">
      <c r="A102" s="125" t="s">
        <v>464</v>
      </c>
      <c r="B102" s="59" t="s">
        <v>8</v>
      </c>
      <c r="C102" s="59" t="s">
        <v>246</v>
      </c>
      <c r="D102" s="60" t="s">
        <v>275</v>
      </c>
      <c r="E102" s="60" t="s">
        <v>362</v>
      </c>
      <c r="F102" s="66" t="s">
        <v>86</v>
      </c>
      <c r="G102" s="61" t="s">
        <v>182</v>
      </c>
      <c r="H102" s="62" t="s">
        <v>33</v>
      </c>
      <c r="I102" s="63">
        <v>3.35</v>
      </c>
      <c r="J102" s="64"/>
      <c r="K102" s="65">
        <f t="shared" si="30"/>
        <v>0</v>
      </c>
      <c r="L102" s="64">
        <v>25</v>
      </c>
      <c r="M102" s="65">
        <f t="shared" si="31"/>
        <v>0</v>
      </c>
      <c r="N102" s="127">
        <f t="shared" si="32"/>
        <v>0</v>
      </c>
    </row>
    <row r="103" spans="1:14" s="44" customFormat="1" ht="50.1" customHeight="1" outlineLevel="1" x14ac:dyDescent="0.15">
      <c r="A103" s="125" t="s">
        <v>465</v>
      </c>
      <c r="B103" s="59" t="s">
        <v>7</v>
      </c>
      <c r="C103" s="59" t="s">
        <v>260</v>
      </c>
      <c r="D103" s="60" t="s">
        <v>275</v>
      </c>
      <c r="E103" s="60" t="s">
        <v>363</v>
      </c>
      <c r="F103" s="41">
        <v>100724</v>
      </c>
      <c r="G103" s="61" t="s">
        <v>42</v>
      </c>
      <c r="H103" s="62" t="s">
        <v>33</v>
      </c>
      <c r="I103" s="63">
        <v>3.2</v>
      </c>
      <c r="J103" s="64"/>
      <c r="K103" s="65">
        <f>ROUND(I103*J103,2)</f>
        <v>0</v>
      </c>
      <c r="L103" s="64">
        <v>25</v>
      </c>
      <c r="M103" s="65">
        <f>ROUND(J103*(1+(L103/100)),2)</f>
        <v>0</v>
      </c>
      <c r="N103" s="127">
        <f>ROUND(I103*M103,2)</f>
        <v>0</v>
      </c>
    </row>
    <row r="104" spans="1:14" s="44" customFormat="1" ht="50.1" customHeight="1" outlineLevel="1" x14ac:dyDescent="0.15">
      <c r="A104" s="125" t="s">
        <v>466</v>
      </c>
      <c r="B104" s="59" t="s">
        <v>7</v>
      </c>
      <c r="C104" s="59" t="s">
        <v>260</v>
      </c>
      <c r="D104" s="60" t="s">
        <v>275</v>
      </c>
      <c r="E104" s="60" t="s">
        <v>363</v>
      </c>
      <c r="F104" s="41">
        <v>102207</v>
      </c>
      <c r="G104" s="61" t="s">
        <v>40</v>
      </c>
      <c r="H104" s="62" t="s">
        <v>33</v>
      </c>
      <c r="I104" s="63">
        <v>5.04</v>
      </c>
      <c r="J104" s="64"/>
      <c r="K104" s="65">
        <f>ROUND(I104*J104,2)</f>
        <v>0</v>
      </c>
      <c r="L104" s="64">
        <v>25</v>
      </c>
      <c r="M104" s="65">
        <f>ROUND(J104*(1+(L104/100)),2)</f>
        <v>0</v>
      </c>
      <c r="N104" s="127">
        <f>ROUND(I104*M104,2)</f>
        <v>0</v>
      </c>
    </row>
    <row r="105" spans="1:14" s="44" customFormat="1" ht="50.1" customHeight="1" outlineLevel="1" x14ac:dyDescent="0.15">
      <c r="A105" s="125" t="s">
        <v>467</v>
      </c>
      <c r="B105" s="59" t="s">
        <v>7</v>
      </c>
      <c r="C105" s="59" t="s">
        <v>260</v>
      </c>
      <c r="D105" s="60" t="s">
        <v>275</v>
      </c>
      <c r="E105" s="60" t="s">
        <v>363</v>
      </c>
      <c r="F105" s="41">
        <v>100717</v>
      </c>
      <c r="G105" s="61" t="s">
        <v>41</v>
      </c>
      <c r="H105" s="62" t="s">
        <v>33</v>
      </c>
      <c r="I105" s="63">
        <v>3.2</v>
      </c>
      <c r="J105" s="64"/>
      <c r="K105" s="65">
        <f>ROUND(I105*J105,2)</f>
        <v>0</v>
      </c>
      <c r="L105" s="64">
        <v>25</v>
      </c>
      <c r="M105" s="65">
        <f>ROUND(J105*(1+(L105/100)),2)</f>
        <v>0</v>
      </c>
      <c r="N105" s="127">
        <f>ROUND(I105*M105,2)</f>
        <v>0</v>
      </c>
    </row>
    <row r="106" spans="1:14" s="44" customFormat="1" ht="50.1" customHeight="1" outlineLevel="1" x14ac:dyDescent="0.15">
      <c r="A106" s="125" t="s">
        <v>468</v>
      </c>
      <c r="B106" s="59" t="s">
        <v>8</v>
      </c>
      <c r="C106" s="59" t="s">
        <v>246</v>
      </c>
      <c r="D106" s="60" t="s">
        <v>275</v>
      </c>
      <c r="E106" s="60" t="s">
        <v>363</v>
      </c>
      <c r="F106" s="66" t="s">
        <v>75</v>
      </c>
      <c r="G106" s="61" t="s">
        <v>172</v>
      </c>
      <c r="H106" s="62" t="s">
        <v>33</v>
      </c>
      <c r="I106" s="63">
        <v>5.04</v>
      </c>
      <c r="J106" s="64"/>
      <c r="K106" s="65">
        <f>ROUND(I106*J106,2)</f>
        <v>0</v>
      </c>
      <c r="L106" s="64">
        <v>25</v>
      </c>
      <c r="M106" s="65">
        <f>ROUND(J106*(1+(L106/100)),2)</f>
        <v>0</v>
      </c>
      <c r="N106" s="127">
        <f>ROUND(I106*M106,2)</f>
        <v>0</v>
      </c>
    </row>
    <row r="107" spans="1:14" s="44" customFormat="1" ht="50.1" customHeight="1" outlineLevel="1" x14ac:dyDescent="0.15">
      <c r="A107" s="125" t="s">
        <v>469</v>
      </c>
      <c r="B107" s="59" t="s">
        <v>7</v>
      </c>
      <c r="C107" s="59" t="s">
        <v>260</v>
      </c>
      <c r="D107" s="60" t="s">
        <v>275</v>
      </c>
      <c r="E107" s="60" t="s">
        <v>276</v>
      </c>
      <c r="F107" s="41">
        <v>86888</v>
      </c>
      <c r="G107" s="61" t="s">
        <v>247</v>
      </c>
      <c r="H107" s="62" t="s">
        <v>32</v>
      </c>
      <c r="I107" s="63">
        <v>1</v>
      </c>
      <c r="J107" s="64"/>
      <c r="K107" s="65">
        <f t="shared" si="30"/>
        <v>0</v>
      </c>
      <c r="L107" s="64">
        <v>25</v>
      </c>
      <c r="M107" s="65">
        <f t="shared" si="31"/>
        <v>0</v>
      </c>
      <c r="N107" s="127">
        <f t="shared" si="32"/>
        <v>0</v>
      </c>
    </row>
    <row r="108" spans="1:14" s="44" customFormat="1" ht="50.1" customHeight="1" outlineLevel="1" x14ac:dyDescent="0.15">
      <c r="A108" s="125" t="s">
        <v>470</v>
      </c>
      <c r="B108" s="59" t="s">
        <v>7</v>
      </c>
      <c r="C108" s="59" t="s">
        <v>260</v>
      </c>
      <c r="D108" s="60" t="s">
        <v>275</v>
      </c>
      <c r="E108" s="60" t="s">
        <v>276</v>
      </c>
      <c r="F108" s="69">
        <v>86903</v>
      </c>
      <c r="G108" s="61" t="s">
        <v>248</v>
      </c>
      <c r="H108" s="62" t="s">
        <v>32</v>
      </c>
      <c r="I108" s="63">
        <v>1</v>
      </c>
      <c r="J108" s="64"/>
      <c r="K108" s="65">
        <f t="shared" si="30"/>
        <v>0</v>
      </c>
      <c r="L108" s="64">
        <v>25</v>
      </c>
      <c r="M108" s="65">
        <f t="shared" si="31"/>
        <v>0</v>
      </c>
      <c r="N108" s="127">
        <f t="shared" si="32"/>
        <v>0</v>
      </c>
    </row>
    <row r="109" spans="1:14" s="44" customFormat="1" ht="50.1" customHeight="1" x14ac:dyDescent="0.15">
      <c r="A109" s="178" t="s">
        <v>159</v>
      </c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80"/>
      <c r="N109" s="67">
        <f>SUM(N101:N108)</f>
        <v>0</v>
      </c>
    </row>
    <row r="110" spans="1:14" s="44" customFormat="1" ht="50.1" customHeight="1" x14ac:dyDescent="0.15">
      <c r="A110" s="175" t="s">
        <v>277</v>
      </c>
      <c r="B110" s="176"/>
      <c r="C110" s="176"/>
      <c r="D110" s="176"/>
      <c r="E110" s="176"/>
      <c r="F110" s="176"/>
      <c r="G110" s="176"/>
      <c r="H110" s="176"/>
      <c r="I110" s="176"/>
      <c r="J110" s="176"/>
      <c r="K110" s="176"/>
      <c r="L110" s="176"/>
      <c r="M110" s="177"/>
      <c r="N110" s="58"/>
    </row>
    <row r="111" spans="1:14" s="44" customFormat="1" ht="50.1" customHeight="1" outlineLevel="1" x14ac:dyDescent="0.15">
      <c r="A111" s="125" t="s">
        <v>471</v>
      </c>
      <c r="B111" s="59" t="s">
        <v>7</v>
      </c>
      <c r="C111" s="59" t="s">
        <v>260</v>
      </c>
      <c r="D111" s="60" t="s">
        <v>277</v>
      </c>
      <c r="E111" s="60" t="s">
        <v>278</v>
      </c>
      <c r="F111" s="71">
        <v>97634</v>
      </c>
      <c r="G111" s="61" t="s">
        <v>59</v>
      </c>
      <c r="H111" s="62" t="s">
        <v>33</v>
      </c>
      <c r="I111" s="63">
        <v>7.12</v>
      </c>
      <c r="J111" s="64"/>
      <c r="K111" s="65">
        <f>ROUND(I111*J111,2)</f>
        <v>0</v>
      </c>
      <c r="L111" s="64">
        <v>25</v>
      </c>
      <c r="M111" s="65">
        <f>ROUND(J111*(1+(L111/100)),2)</f>
        <v>0</v>
      </c>
      <c r="N111" s="127">
        <f>ROUND(I111*M111,2)</f>
        <v>0</v>
      </c>
    </row>
    <row r="112" spans="1:14" s="44" customFormat="1" ht="50.1" customHeight="1" outlineLevel="1" x14ac:dyDescent="0.15">
      <c r="A112" s="125" t="s">
        <v>472</v>
      </c>
      <c r="B112" s="59" t="s">
        <v>8</v>
      </c>
      <c r="C112" s="59" t="s">
        <v>246</v>
      </c>
      <c r="D112" s="60" t="s">
        <v>277</v>
      </c>
      <c r="E112" s="60" t="s">
        <v>278</v>
      </c>
      <c r="F112" s="71" t="s">
        <v>84</v>
      </c>
      <c r="G112" s="61" t="s">
        <v>180</v>
      </c>
      <c r="H112" s="62" t="s">
        <v>33</v>
      </c>
      <c r="I112" s="63">
        <v>7.12</v>
      </c>
      <c r="J112" s="64"/>
      <c r="K112" s="65">
        <f t="shared" ref="K112:K124" si="33">ROUND(I112*J112,2)</f>
        <v>0</v>
      </c>
      <c r="L112" s="64">
        <v>25</v>
      </c>
      <c r="M112" s="65">
        <f t="shared" ref="M112:M124" si="34">ROUND(J112*(1+(L112/100)),2)</f>
        <v>0</v>
      </c>
      <c r="N112" s="127">
        <f t="shared" ref="N112:N124" si="35">ROUND(I112*M112,2)</f>
        <v>0</v>
      </c>
    </row>
    <row r="113" spans="1:14" s="44" customFormat="1" ht="50.1" customHeight="1" outlineLevel="1" x14ac:dyDescent="0.15">
      <c r="A113" s="125" t="s">
        <v>473</v>
      </c>
      <c r="B113" s="59" t="s">
        <v>661</v>
      </c>
      <c r="C113" s="59" t="s">
        <v>259</v>
      </c>
      <c r="D113" s="60" t="s">
        <v>277</v>
      </c>
      <c r="E113" s="60" t="s">
        <v>278</v>
      </c>
      <c r="F113" s="71" t="s">
        <v>55</v>
      </c>
      <c r="G113" s="61" t="s">
        <v>252</v>
      </c>
      <c r="H113" s="62" t="s">
        <v>33</v>
      </c>
      <c r="I113" s="63">
        <v>7.12</v>
      </c>
      <c r="J113" s="64"/>
      <c r="K113" s="65">
        <f t="shared" si="33"/>
        <v>0</v>
      </c>
      <c r="L113" s="64">
        <v>25</v>
      </c>
      <c r="M113" s="65">
        <f t="shared" si="34"/>
        <v>0</v>
      </c>
      <c r="N113" s="127">
        <f t="shared" si="35"/>
        <v>0</v>
      </c>
    </row>
    <row r="114" spans="1:14" s="44" customFormat="1" ht="50.1" customHeight="1" outlineLevel="1" x14ac:dyDescent="0.15">
      <c r="A114" s="125" t="s">
        <v>474</v>
      </c>
      <c r="B114" s="59" t="s">
        <v>7</v>
      </c>
      <c r="C114" s="59" t="s">
        <v>260</v>
      </c>
      <c r="D114" s="60" t="s">
        <v>277</v>
      </c>
      <c r="E114" s="60" t="s">
        <v>279</v>
      </c>
      <c r="F114" s="71">
        <v>97634</v>
      </c>
      <c r="G114" s="61" t="s">
        <v>59</v>
      </c>
      <c r="H114" s="62" t="s">
        <v>33</v>
      </c>
      <c r="I114" s="63">
        <v>30.07</v>
      </c>
      <c r="J114" s="64"/>
      <c r="K114" s="65">
        <f t="shared" si="33"/>
        <v>0</v>
      </c>
      <c r="L114" s="64">
        <v>25</v>
      </c>
      <c r="M114" s="65">
        <f t="shared" si="34"/>
        <v>0</v>
      </c>
      <c r="N114" s="127">
        <f t="shared" si="35"/>
        <v>0</v>
      </c>
    </row>
    <row r="115" spans="1:14" s="44" customFormat="1" ht="50.1" customHeight="1" outlineLevel="1" x14ac:dyDescent="0.15">
      <c r="A115" s="125" t="s">
        <v>475</v>
      </c>
      <c r="B115" s="59" t="s">
        <v>661</v>
      </c>
      <c r="C115" s="59" t="s">
        <v>259</v>
      </c>
      <c r="D115" s="60" t="s">
        <v>277</v>
      </c>
      <c r="E115" s="60" t="s">
        <v>280</v>
      </c>
      <c r="F115" s="71" t="s">
        <v>53</v>
      </c>
      <c r="G115" s="61" t="s">
        <v>250</v>
      </c>
      <c r="H115" s="62" t="s">
        <v>33</v>
      </c>
      <c r="I115" s="63">
        <v>30.07</v>
      </c>
      <c r="J115" s="64"/>
      <c r="K115" s="65">
        <f t="shared" si="33"/>
        <v>0</v>
      </c>
      <c r="L115" s="64">
        <v>25</v>
      </c>
      <c r="M115" s="65">
        <f t="shared" si="34"/>
        <v>0</v>
      </c>
      <c r="N115" s="127">
        <f t="shared" si="35"/>
        <v>0</v>
      </c>
    </row>
    <row r="116" spans="1:14" s="44" customFormat="1" ht="50.1" customHeight="1" outlineLevel="1" x14ac:dyDescent="0.15">
      <c r="A116" s="125" t="s">
        <v>476</v>
      </c>
      <c r="B116" s="59" t="s">
        <v>8</v>
      </c>
      <c r="C116" s="59" t="s">
        <v>246</v>
      </c>
      <c r="D116" s="60" t="s">
        <v>277</v>
      </c>
      <c r="E116" s="60" t="s">
        <v>280</v>
      </c>
      <c r="F116" s="71" t="s">
        <v>92</v>
      </c>
      <c r="G116" s="61" t="s">
        <v>188</v>
      </c>
      <c r="H116" s="62" t="s">
        <v>33</v>
      </c>
      <c r="I116" s="63">
        <v>30.07</v>
      </c>
      <c r="J116" s="64"/>
      <c r="K116" s="65">
        <f t="shared" si="33"/>
        <v>0</v>
      </c>
      <c r="L116" s="64">
        <v>25</v>
      </c>
      <c r="M116" s="65">
        <f t="shared" si="34"/>
        <v>0</v>
      </c>
      <c r="N116" s="127">
        <f t="shared" si="35"/>
        <v>0</v>
      </c>
    </row>
    <row r="117" spans="1:14" s="44" customFormat="1" ht="50.1" customHeight="1" outlineLevel="1" x14ac:dyDescent="0.15">
      <c r="A117" s="125" t="s">
        <v>477</v>
      </c>
      <c r="B117" s="59" t="s">
        <v>661</v>
      </c>
      <c r="C117" s="59" t="s">
        <v>259</v>
      </c>
      <c r="D117" s="60" t="s">
        <v>277</v>
      </c>
      <c r="E117" s="60" t="s">
        <v>280</v>
      </c>
      <c r="F117" s="71" t="s">
        <v>56</v>
      </c>
      <c r="G117" s="61" t="s">
        <v>253</v>
      </c>
      <c r="H117" s="62" t="s">
        <v>33</v>
      </c>
      <c r="I117" s="63">
        <v>30.07</v>
      </c>
      <c r="J117" s="64"/>
      <c r="K117" s="65">
        <f t="shared" si="33"/>
        <v>0</v>
      </c>
      <c r="L117" s="64">
        <v>25</v>
      </c>
      <c r="M117" s="65">
        <f t="shared" si="34"/>
        <v>0</v>
      </c>
      <c r="N117" s="127">
        <f t="shared" si="35"/>
        <v>0</v>
      </c>
    </row>
    <row r="118" spans="1:14" s="44" customFormat="1" ht="50.1" customHeight="1" outlineLevel="1" x14ac:dyDescent="0.15">
      <c r="A118" s="125" t="s">
        <v>478</v>
      </c>
      <c r="B118" s="59" t="s">
        <v>7</v>
      </c>
      <c r="C118" s="59" t="s">
        <v>260</v>
      </c>
      <c r="D118" s="60" t="s">
        <v>277</v>
      </c>
      <c r="E118" s="60" t="s">
        <v>281</v>
      </c>
      <c r="F118" s="71">
        <v>100717</v>
      </c>
      <c r="G118" s="61" t="s">
        <v>41</v>
      </c>
      <c r="H118" s="62" t="s">
        <v>33</v>
      </c>
      <c r="I118" s="63">
        <v>9</v>
      </c>
      <c r="J118" s="64"/>
      <c r="K118" s="65">
        <f t="shared" si="33"/>
        <v>0</v>
      </c>
      <c r="L118" s="64">
        <v>25</v>
      </c>
      <c r="M118" s="65">
        <f t="shared" si="34"/>
        <v>0</v>
      </c>
      <c r="N118" s="127">
        <f t="shared" si="35"/>
        <v>0</v>
      </c>
    </row>
    <row r="119" spans="1:14" s="44" customFormat="1" ht="50.1" customHeight="1" outlineLevel="1" x14ac:dyDescent="0.15">
      <c r="A119" s="125" t="s">
        <v>479</v>
      </c>
      <c r="B119" s="59" t="s">
        <v>7</v>
      </c>
      <c r="C119" s="59" t="s">
        <v>260</v>
      </c>
      <c r="D119" s="60" t="s">
        <v>277</v>
      </c>
      <c r="E119" s="60" t="s">
        <v>281</v>
      </c>
      <c r="F119" s="71">
        <v>100724</v>
      </c>
      <c r="G119" s="61" t="s">
        <v>42</v>
      </c>
      <c r="H119" s="62" t="s">
        <v>33</v>
      </c>
      <c r="I119" s="63">
        <v>9</v>
      </c>
      <c r="J119" s="64"/>
      <c r="K119" s="65">
        <f t="shared" si="33"/>
        <v>0</v>
      </c>
      <c r="L119" s="64">
        <v>25</v>
      </c>
      <c r="M119" s="65">
        <f t="shared" si="34"/>
        <v>0</v>
      </c>
      <c r="N119" s="127">
        <f t="shared" si="35"/>
        <v>0</v>
      </c>
    </row>
    <row r="120" spans="1:14" s="44" customFormat="1" ht="50.1" customHeight="1" outlineLevel="1" x14ac:dyDescent="0.15">
      <c r="A120" s="125" t="s">
        <v>480</v>
      </c>
      <c r="B120" s="59" t="s">
        <v>8</v>
      </c>
      <c r="C120" s="59" t="s">
        <v>246</v>
      </c>
      <c r="D120" s="60" t="s">
        <v>277</v>
      </c>
      <c r="E120" s="60" t="s">
        <v>282</v>
      </c>
      <c r="F120" s="71" t="s">
        <v>75</v>
      </c>
      <c r="G120" s="61" t="s">
        <v>172</v>
      </c>
      <c r="H120" s="62" t="s">
        <v>33</v>
      </c>
      <c r="I120" s="63">
        <v>5.04</v>
      </c>
      <c r="J120" s="64"/>
      <c r="K120" s="65">
        <f t="shared" si="33"/>
        <v>0</v>
      </c>
      <c r="L120" s="64">
        <v>25</v>
      </c>
      <c r="M120" s="65">
        <f t="shared" si="34"/>
        <v>0</v>
      </c>
      <c r="N120" s="127">
        <f t="shared" si="35"/>
        <v>0</v>
      </c>
    </row>
    <row r="121" spans="1:14" s="44" customFormat="1" ht="50.1" customHeight="1" outlineLevel="1" x14ac:dyDescent="0.15">
      <c r="A121" s="125" t="s">
        <v>481</v>
      </c>
      <c r="B121" s="59" t="s">
        <v>7</v>
      </c>
      <c r="C121" s="59" t="s">
        <v>260</v>
      </c>
      <c r="D121" s="60" t="s">
        <v>277</v>
      </c>
      <c r="E121" s="60" t="s">
        <v>282</v>
      </c>
      <c r="F121" s="71">
        <v>102207</v>
      </c>
      <c r="G121" s="61" t="s">
        <v>40</v>
      </c>
      <c r="H121" s="62" t="s">
        <v>33</v>
      </c>
      <c r="I121" s="63">
        <v>5.04</v>
      </c>
      <c r="J121" s="64"/>
      <c r="K121" s="65">
        <f t="shared" si="33"/>
        <v>0</v>
      </c>
      <c r="L121" s="64">
        <v>25</v>
      </c>
      <c r="M121" s="65">
        <f t="shared" si="34"/>
        <v>0</v>
      </c>
      <c r="N121" s="127">
        <f t="shared" si="35"/>
        <v>0</v>
      </c>
    </row>
    <row r="122" spans="1:14" s="44" customFormat="1" ht="50.1" customHeight="1" outlineLevel="1" x14ac:dyDescent="0.15">
      <c r="A122" s="125" t="s">
        <v>482</v>
      </c>
      <c r="B122" s="59" t="s">
        <v>8</v>
      </c>
      <c r="C122" s="59" t="s">
        <v>246</v>
      </c>
      <c r="D122" s="60" t="s">
        <v>277</v>
      </c>
      <c r="E122" s="60" t="s">
        <v>283</v>
      </c>
      <c r="F122" s="71" t="s">
        <v>73</v>
      </c>
      <c r="G122" s="61" t="s">
        <v>170</v>
      </c>
      <c r="H122" s="62" t="s">
        <v>33</v>
      </c>
      <c r="I122" s="63">
        <v>7.12</v>
      </c>
      <c r="J122" s="64"/>
      <c r="K122" s="65">
        <f t="shared" si="33"/>
        <v>0</v>
      </c>
      <c r="L122" s="64">
        <v>25</v>
      </c>
      <c r="M122" s="65">
        <f t="shared" si="34"/>
        <v>0</v>
      </c>
      <c r="N122" s="127">
        <f t="shared" si="35"/>
        <v>0</v>
      </c>
    </row>
    <row r="123" spans="1:14" s="44" customFormat="1" ht="50.1" customHeight="1" outlineLevel="1" x14ac:dyDescent="0.15">
      <c r="A123" s="125" t="s">
        <v>483</v>
      </c>
      <c r="B123" s="59" t="s">
        <v>8</v>
      </c>
      <c r="C123" s="59" t="s">
        <v>246</v>
      </c>
      <c r="D123" s="60" t="s">
        <v>277</v>
      </c>
      <c r="E123" s="60" t="s">
        <v>283</v>
      </c>
      <c r="F123" s="71" t="s">
        <v>86</v>
      </c>
      <c r="G123" s="61" t="s">
        <v>182</v>
      </c>
      <c r="H123" s="62" t="s">
        <v>33</v>
      </c>
      <c r="I123" s="63">
        <v>7.12</v>
      </c>
      <c r="J123" s="64"/>
      <c r="K123" s="65">
        <f t="shared" si="33"/>
        <v>0</v>
      </c>
      <c r="L123" s="64">
        <v>25</v>
      </c>
      <c r="M123" s="65">
        <f t="shared" si="34"/>
        <v>0</v>
      </c>
      <c r="N123" s="127">
        <f t="shared" si="35"/>
        <v>0</v>
      </c>
    </row>
    <row r="124" spans="1:14" s="44" customFormat="1" ht="50.1" customHeight="1" outlineLevel="1" x14ac:dyDescent="0.15">
      <c r="A124" s="125" t="s">
        <v>484</v>
      </c>
      <c r="B124" s="59" t="s">
        <v>662</v>
      </c>
      <c r="C124" s="59" t="s">
        <v>245</v>
      </c>
      <c r="D124" s="60" t="s">
        <v>277</v>
      </c>
      <c r="E124" s="60" t="s">
        <v>284</v>
      </c>
      <c r="F124" s="71">
        <v>10060035</v>
      </c>
      <c r="G124" s="61" t="s">
        <v>47</v>
      </c>
      <c r="H124" s="62" t="s">
        <v>32</v>
      </c>
      <c r="I124" s="63">
        <v>1</v>
      </c>
      <c r="J124" s="64"/>
      <c r="K124" s="65">
        <f t="shared" si="33"/>
        <v>0</v>
      </c>
      <c r="L124" s="64">
        <v>25</v>
      </c>
      <c r="M124" s="65">
        <f t="shared" si="34"/>
        <v>0</v>
      </c>
      <c r="N124" s="127">
        <f t="shared" si="35"/>
        <v>0</v>
      </c>
    </row>
    <row r="125" spans="1:14" s="44" customFormat="1" ht="50.1" customHeight="1" x14ac:dyDescent="0.15">
      <c r="A125" s="178" t="s">
        <v>159</v>
      </c>
      <c r="B125" s="179"/>
      <c r="C125" s="179"/>
      <c r="D125" s="179"/>
      <c r="E125" s="179"/>
      <c r="F125" s="179"/>
      <c r="G125" s="179"/>
      <c r="H125" s="179"/>
      <c r="I125" s="179"/>
      <c r="J125" s="179"/>
      <c r="K125" s="179"/>
      <c r="L125" s="179"/>
      <c r="M125" s="180"/>
      <c r="N125" s="67">
        <f>SUM(N111:N124)</f>
        <v>0</v>
      </c>
    </row>
    <row r="126" spans="1:14" s="44" customFormat="1" ht="50.1" customHeight="1" x14ac:dyDescent="0.15">
      <c r="A126" s="175" t="s">
        <v>285</v>
      </c>
      <c r="B126" s="176"/>
      <c r="C126" s="176"/>
      <c r="D126" s="176"/>
      <c r="E126" s="176"/>
      <c r="F126" s="176"/>
      <c r="G126" s="176"/>
      <c r="H126" s="176"/>
      <c r="I126" s="176"/>
      <c r="J126" s="176"/>
      <c r="K126" s="176"/>
      <c r="L126" s="176"/>
      <c r="M126" s="177"/>
      <c r="N126" s="58"/>
    </row>
    <row r="127" spans="1:14" s="44" customFormat="1" ht="50.1" customHeight="1" outlineLevel="1" x14ac:dyDescent="0.15">
      <c r="A127" s="125" t="s">
        <v>485</v>
      </c>
      <c r="B127" s="59" t="s">
        <v>7</v>
      </c>
      <c r="C127" s="59" t="s">
        <v>260</v>
      </c>
      <c r="D127" s="60" t="s">
        <v>285</v>
      </c>
      <c r="E127" s="60" t="s">
        <v>286</v>
      </c>
      <c r="F127" s="69">
        <v>97634</v>
      </c>
      <c r="G127" s="61" t="s">
        <v>59</v>
      </c>
      <c r="H127" s="62" t="s">
        <v>33</v>
      </c>
      <c r="I127" s="73">
        <v>3.9671999999999996</v>
      </c>
      <c r="J127" s="64"/>
      <c r="K127" s="65">
        <f>ROUND(I127*J127,2)</f>
        <v>0</v>
      </c>
      <c r="L127" s="64">
        <v>25</v>
      </c>
      <c r="M127" s="65">
        <f>ROUND(J127*(1+(L127/100)),2)</f>
        <v>0</v>
      </c>
      <c r="N127" s="127">
        <f>ROUND(I127*M127,2)</f>
        <v>0</v>
      </c>
    </row>
    <row r="128" spans="1:14" s="44" customFormat="1" ht="50.1" customHeight="1" outlineLevel="1" x14ac:dyDescent="0.15">
      <c r="A128" s="125" t="s">
        <v>486</v>
      </c>
      <c r="B128" s="59" t="s">
        <v>8</v>
      </c>
      <c r="C128" s="59" t="s">
        <v>246</v>
      </c>
      <c r="D128" s="60" t="s">
        <v>285</v>
      </c>
      <c r="E128" s="60" t="s">
        <v>286</v>
      </c>
      <c r="F128" s="69" t="s">
        <v>84</v>
      </c>
      <c r="G128" s="61" t="s">
        <v>180</v>
      </c>
      <c r="H128" s="62" t="s">
        <v>33</v>
      </c>
      <c r="I128" s="74">
        <v>3.9671999999999996</v>
      </c>
      <c r="J128" s="64"/>
      <c r="K128" s="65">
        <f t="shared" ref="K128:K143" si="36">ROUND(I128*J128,2)</f>
        <v>0</v>
      </c>
      <c r="L128" s="64">
        <v>25</v>
      </c>
      <c r="M128" s="65">
        <f t="shared" ref="M128:M143" si="37">ROUND(J128*(1+(L128/100)),2)</f>
        <v>0</v>
      </c>
      <c r="N128" s="127">
        <f t="shared" ref="N128:N143" si="38">ROUND(I128*M128,2)</f>
        <v>0</v>
      </c>
    </row>
    <row r="129" spans="1:14" s="44" customFormat="1" ht="50.1" customHeight="1" outlineLevel="1" x14ac:dyDescent="0.15">
      <c r="A129" s="125" t="s">
        <v>487</v>
      </c>
      <c r="B129" s="59" t="s">
        <v>661</v>
      </c>
      <c r="C129" s="59" t="s">
        <v>259</v>
      </c>
      <c r="D129" s="60" t="s">
        <v>285</v>
      </c>
      <c r="E129" s="60" t="s">
        <v>286</v>
      </c>
      <c r="F129" s="69" t="s">
        <v>55</v>
      </c>
      <c r="G129" s="61" t="s">
        <v>252</v>
      </c>
      <c r="H129" s="62" t="s">
        <v>33</v>
      </c>
      <c r="I129" s="74">
        <v>3.9671999999999996</v>
      </c>
      <c r="J129" s="64"/>
      <c r="K129" s="65">
        <f t="shared" si="36"/>
        <v>0</v>
      </c>
      <c r="L129" s="64">
        <v>25</v>
      </c>
      <c r="M129" s="65">
        <f t="shared" si="37"/>
        <v>0</v>
      </c>
      <c r="N129" s="127">
        <f t="shared" si="38"/>
        <v>0</v>
      </c>
    </row>
    <row r="130" spans="1:14" s="44" customFormat="1" ht="50.1" customHeight="1" outlineLevel="1" x14ac:dyDescent="0.15">
      <c r="A130" s="125" t="s">
        <v>488</v>
      </c>
      <c r="B130" s="59" t="s">
        <v>7</v>
      </c>
      <c r="C130" s="59" t="s">
        <v>260</v>
      </c>
      <c r="D130" s="60" t="s">
        <v>285</v>
      </c>
      <c r="E130" s="60" t="s">
        <v>287</v>
      </c>
      <c r="F130" s="69">
        <v>97634</v>
      </c>
      <c r="G130" s="61" t="s">
        <v>59</v>
      </c>
      <c r="H130" s="62" t="s">
        <v>33</v>
      </c>
      <c r="I130" s="73">
        <v>22.216319999999996</v>
      </c>
      <c r="J130" s="64"/>
      <c r="K130" s="65">
        <f t="shared" si="36"/>
        <v>0</v>
      </c>
      <c r="L130" s="64">
        <v>25</v>
      </c>
      <c r="M130" s="65">
        <f t="shared" si="37"/>
        <v>0</v>
      </c>
      <c r="N130" s="127">
        <f t="shared" si="38"/>
        <v>0</v>
      </c>
    </row>
    <row r="131" spans="1:14" s="44" customFormat="1" ht="50.1" customHeight="1" outlineLevel="1" x14ac:dyDescent="0.15">
      <c r="A131" s="125" t="s">
        <v>489</v>
      </c>
      <c r="B131" s="59" t="s">
        <v>8</v>
      </c>
      <c r="C131" s="59" t="s">
        <v>246</v>
      </c>
      <c r="D131" s="60" t="s">
        <v>285</v>
      </c>
      <c r="E131" s="60" t="s">
        <v>287</v>
      </c>
      <c r="F131" s="69" t="s">
        <v>85</v>
      </c>
      <c r="G131" s="61" t="s">
        <v>181</v>
      </c>
      <c r="H131" s="62" t="s">
        <v>33</v>
      </c>
      <c r="I131" s="73">
        <v>22.216319999999996</v>
      </c>
      <c r="J131" s="64"/>
      <c r="K131" s="65">
        <f t="shared" si="36"/>
        <v>0</v>
      </c>
      <c r="L131" s="64">
        <v>25</v>
      </c>
      <c r="M131" s="65">
        <f t="shared" si="37"/>
        <v>0</v>
      </c>
      <c r="N131" s="127">
        <f t="shared" si="38"/>
        <v>0</v>
      </c>
    </row>
    <row r="132" spans="1:14" s="44" customFormat="1" ht="50.1" customHeight="1" outlineLevel="1" x14ac:dyDescent="0.15">
      <c r="A132" s="125" t="s">
        <v>490</v>
      </c>
      <c r="B132" s="59" t="s">
        <v>7</v>
      </c>
      <c r="C132" s="59" t="s">
        <v>260</v>
      </c>
      <c r="D132" s="60" t="s">
        <v>285</v>
      </c>
      <c r="E132" s="60" t="s">
        <v>288</v>
      </c>
      <c r="F132" s="41">
        <v>86888</v>
      </c>
      <c r="G132" s="61" t="s">
        <v>247</v>
      </c>
      <c r="H132" s="62" t="s">
        <v>32</v>
      </c>
      <c r="I132" s="75">
        <v>1</v>
      </c>
      <c r="J132" s="64"/>
      <c r="K132" s="65">
        <f t="shared" si="36"/>
        <v>0</v>
      </c>
      <c r="L132" s="64">
        <v>25</v>
      </c>
      <c r="M132" s="65">
        <f t="shared" si="37"/>
        <v>0</v>
      </c>
      <c r="N132" s="127">
        <f t="shared" si="38"/>
        <v>0</v>
      </c>
    </row>
    <row r="133" spans="1:14" s="44" customFormat="1" ht="50.1" customHeight="1" outlineLevel="1" x14ac:dyDescent="0.15">
      <c r="A133" s="125" t="s">
        <v>491</v>
      </c>
      <c r="B133" s="59" t="s">
        <v>7</v>
      </c>
      <c r="C133" s="59" t="s">
        <v>260</v>
      </c>
      <c r="D133" s="60" t="s">
        <v>285</v>
      </c>
      <c r="E133" s="60" t="s">
        <v>288</v>
      </c>
      <c r="F133" s="69">
        <v>86903</v>
      </c>
      <c r="G133" s="61" t="s">
        <v>248</v>
      </c>
      <c r="H133" s="62" t="s">
        <v>32</v>
      </c>
      <c r="I133" s="75">
        <v>1</v>
      </c>
      <c r="J133" s="64"/>
      <c r="K133" s="65">
        <f t="shared" si="36"/>
        <v>0</v>
      </c>
      <c r="L133" s="64">
        <v>25</v>
      </c>
      <c r="M133" s="65">
        <f t="shared" si="37"/>
        <v>0</v>
      </c>
      <c r="N133" s="127">
        <f t="shared" si="38"/>
        <v>0</v>
      </c>
    </row>
    <row r="134" spans="1:14" s="44" customFormat="1" ht="50.1" customHeight="1" outlineLevel="1" x14ac:dyDescent="0.15">
      <c r="A134" s="125" t="s">
        <v>492</v>
      </c>
      <c r="B134" s="59" t="s">
        <v>7</v>
      </c>
      <c r="C134" s="59" t="s">
        <v>260</v>
      </c>
      <c r="D134" s="60" t="s">
        <v>285</v>
      </c>
      <c r="E134" s="60" t="s">
        <v>289</v>
      </c>
      <c r="F134" s="69">
        <v>100717</v>
      </c>
      <c r="G134" s="61" t="s">
        <v>41</v>
      </c>
      <c r="H134" s="62" t="s">
        <v>33</v>
      </c>
      <c r="I134" s="73">
        <v>3.2000000000000006</v>
      </c>
      <c r="J134" s="64"/>
      <c r="K134" s="65">
        <f t="shared" si="36"/>
        <v>0</v>
      </c>
      <c r="L134" s="64">
        <v>25</v>
      </c>
      <c r="M134" s="65">
        <f t="shared" si="37"/>
        <v>0</v>
      </c>
      <c r="N134" s="127">
        <f t="shared" si="38"/>
        <v>0</v>
      </c>
    </row>
    <row r="135" spans="1:14" s="44" customFormat="1" ht="50.1" customHeight="1" outlineLevel="1" x14ac:dyDescent="0.15">
      <c r="A135" s="125" t="s">
        <v>493</v>
      </c>
      <c r="B135" s="59" t="s">
        <v>7</v>
      </c>
      <c r="C135" s="59" t="s">
        <v>260</v>
      </c>
      <c r="D135" s="60" t="s">
        <v>285</v>
      </c>
      <c r="E135" s="60" t="s">
        <v>289</v>
      </c>
      <c r="F135" s="69">
        <v>100724</v>
      </c>
      <c r="G135" s="61" t="s">
        <v>42</v>
      </c>
      <c r="H135" s="62" t="s">
        <v>33</v>
      </c>
      <c r="I135" s="73">
        <v>3.2000000000000006</v>
      </c>
      <c r="J135" s="64"/>
      <c r="K135" s="65">
        <f t="shared" si="36"/>
        <v>0</v>
      </c>
      <c r="L135" s="64">
        <v>25</v>
      </c>
      <c r="M135" s="65">
        <f t="shared" si="37"/>
        <v>0</v>
      </c>
      <c r="N135" s="127">
        <f t="shared" si="38"/>
        <v>0</v>
      </c>
    </row>
    <row r="136" spans="1:14" s="44" customFormat="1" ht="50.1" customHeight="1" outlineLevel="1" x14ac:dyDescent="0.15">
      <c r="A136" s="125" t="s">
        <v>494</v>
      </c>
      <c r="B136" s="59" t="s">
        <v>8</v>
      </c>
      <c r="C136" s="59" t="s">
        <v>246</v>
      </c>
      <c r="D136" s="60" t="s">
        <v>285</v>
      </c>
      <c r="E136" s="60" t="s">
        <v>289</v>
      </c>
      <c r="F136" s="69" t="s">
        <v>75</v>
      </c>
      <c r="G136" s="61" t="s">
        <v>172</v>
      </c>
      <c r="H136" s="62" t="s">
        <v>33</v>
      </c>
      <c r="I136" s="73">
        <v>5.0400000000000009</v>
      </c>
      <c r="J136" s="64"/>
      <c r="K136" s="65">
        <f t="shared" si="36"/>
        <v>0</v>
      </c>
      <c r="L136" s="64">
        <v>25</v>
      </c>
      <c r="M136" s="65">
        <f t="shared" si="37"/>
        <v>0</v>
      </c>
      <c r="N136" s="127">
        <f t="shared" si="38"/>
        <v>0</v>
      </c>
    </row>
    <row r="137" spans="1:14" s="44" customFormat="1" ht="50.1" customHeight="1" outlineLevel="1" x14ac:dyDescent="0.15">
      <c r="A137" s="125" t="s">
        <v>495</v>
      </c>
      <c r="B137" s="59" t="s">
        <v>7</v>
      </c>
      <c r="C137" s="59" t="s">
        <v>260</v>
      </c>
      <c r="D137" s="60" t="s">
        <v>285</v>
      </c>
      <c r="E137" s="60" t="s">
        <v>289</v>
      </c>
      <c r="F137" s="69">
        <v>102207</v>
      </c>
      <c r="G137" s="61" t="s">
        <v>40</v>
      </c>
      <c r="H137" s="62" t="s">
        <v>33</v>
      </c>
      <c r="I137" s="73">
        <v>5.0400000000000009</v>
      </c>
      <c r="J137" s="64"/>
      <c r="K137" s="65">
        <f t="shared" si="36"/>
        <v>0</v>
      </c>
      <c r="L137" s="64">
        <v>25</v>
      </c>
      <c r="M137" s="65">
        <f t="shared" si="37"/>
        <v>0</v>
      </c>
      <c r="N137" s="127">
        <f t="shared" si="38"/>
        <v>0</v>
      </c>
    </row>
    <row r="138" spans="1:14" s="44" customFormat="1" ht="50.1" customHeight="1" outlineLevel="1" x14ac:dyDescent="0.15">
      <c r="A138" s="125" t="s">
        <v>496</v>
      </c>
      <c r="B138" s="59" t="s">
        <v>8</v>
      </c>
      <c r="C138" s="59" t="s">
        <v>246</v>
      </c>
      <c r="D138" s="60" t="s">
        <v>285</v>
      </c>
      <c r="E138" s="60" t="s">
        <v>290</v>
      </c>
      <c r="F138" s="69" t="s">
        <v>82</v>
      </c>
      <c r="G138" s="61" t="s">
        <v>179</v>
      </c>
      <c r="H138" s="62" t="s">
        <v>33</v>
      </c>
      <c r="I138" s="73">
        <v>1.6800000000000002</v>
      </c>
      <c r="J138" s="64"/>
      <c r="K138" s="65">
        <f t="shared" si="36"/>
        <v>0</v>
      </c>
      <c r="L138" s="64">
        <v>25</v>
      </c>
      <c r="M138" s="65">
        <f t="shared" si="37"/>
        <v>0</v>
      </c>
      <c r="N138" s="127">
        <f t="shared" si="38"/>
        <v>0</v>
      </c>
    </row>
    <row r="139" spans="1:14" s="44" customFormat="1" ht="50.1" customHeight="1" outlineLevel="1" x14ac:dyDescent="0.15">
      <c r="A139" s="125" t="s">
        <v>497</v>
      </c>
      <c r="B139" s="59" t="s">
        <v>8</v>
      </c>
      <c r="C139" s="59" t="s">
        <v>246</v>
      </c>
      <c r="D139" s="60" t="s">
        <v>285</v>
      </c>
      <c r="E139" s="60" t="s">
        <v>290</v>
      </c>
      <c r="F139" s="69" t="s">
        <v>83</v>
      </c>
      <c r="G139" s="61" t="s">
        <v>158</v>
      </c>
      <c r="H139" s="62" t="s">
        <v>33</v>
      </c>
      <c r="I139" s="73">
        <v>3.3600000000000003</v>
      </c>
      <c r="J139" s="64"/>
      <c r="K139" s="65">
        <f t="shared" si="36"/>
        <v>0</v>
      </c>
      <c r="L139" s="64">
        <v>25</v>
      </c>
      <c r="M139" s="65">
        <f t="shared" si="37"/>
        <v>0</v>
      </c>
      <c r="N139" s="127">
        <f t="shared" si="38"/>
        <v>0</v>
      </c>
    </row>
    <row r="140" spans="1:14" s="44" customFormat="1" ht="50.1" customHeight="1" outlineLevel="1" x14ac:dyDescent="0.15">
      <c r="A140" s="125" t="s">
        <v>498</v>
      </c>
      <c r="B140" s="59" t="s">
        <v>8</v>
      </c>
      <c r="C140" s="59" t="s">
        <v>246</v>
      </c>
      <c r="D140" s="60" t="s">
        <v>285</v>
      </c>
      <c r="E140" s="60" t="s">
        <v>290</v>
      </c>
      <c r="F140" s="69" t="s">
        <v>92</v>
      </c>
      <c r="G140" s="61" t="s">
        <v>188</v>
      </c>
      <c r="H140" s="62" t="s">
        <v>33</v>
      </c>
      <c r="I140" s="73">
        <v>3.3600000000000003</v>
      </c>
      <c r="J140" s="64"/>
      <c r="K140" s="65">
        <f t="shared" si="36"/>
        <v>0</v>
      </c>
      <c r="L140" s="64">
        <v>25</v>
      </c>
      <c r="M140" s="65">
        <f t="shared" si="37"/>
        <v>0</v>
      </c>
      <c r="N140" s="127">
        <f t="shared" si="38"/>
        <v>0</v>
      </c>
    </row>
    <row r="141" spans="1:14" s="44" customFormat="1" ht="50.1" customHeight="1" outlineLevel="1" x14ac:dyDescent="0.15">
      <c r="A141" s="125" t="s">
        <v>499</v>
      </c>
      <c r="B141" s="59" t="s">
        <v>8</v>
      </c>
      <c r="C141" s="59" t="s">
        <v>246</v>
      </c>
      <c r="D141" s="60" t="s">
        <v>285</v>
      </c>
      <c r="E141" s="60" t="s">
        <v>290</v>
      </c>
      <c r="F141" s="69" t="s">
        <v>71</v>
      </c>
      <c r="G141" s="61" t="s">
        <v>168</v>
      </c>
      <c r="H141" s="62" t="s">
        <v>37</v>
      </c>
      <c r="I141" s="73">
        <v>0.33</v>
      </c>
      <c r="J141" s="64"/>
      <c r="K141" s="65">
        <f t="shared" si="36"/>
        <v>0</v>
      </c>
      <c r="L141" s="64">
        <v>25</v>
      </c>
      <c r="M141" s="65">
        <f t="shared" si="37"/>
        <v>0</v>
      </c>
      <c r="N141" s="127">
        <f t="shared" si="38"/>
        <v>0</v>
      </c>
    </row>
    <row r="142" spans="1:14" s="44" customFormat="1" ht="50.1" customHeight="1" outlineLevel="1" x14ac:dyDescent="0.15">
      <c r="A142" s="125" t="s">
        <v>500</v>
      </c>
      <c r="B142" s="59" t="s">
        <v>8</v>
      </c>
      <c r="C142" s="59" t="s">
        <v>246</v>
      </c>
      <c r="D142" s="60" t="s">
        <v>285</v>
      </c>
      <c r="E142" s="60" t="s">
        <v>291</v>
      </c>
      <c r="F142" s="69" t="s">
        <v>73</v>
      </c>
      <c r="G142" s="61" t="s">
        <v>170</v>
      </c>
      <c r="H142" s="62" t="s">
        <v>33</v>
      </c>
      <c r="I142" s="73">
        <v>3.9671999999999996</v>
      </c>
      <c r="J142" s="64"/>
      <c r="K142" s="65">
        <f t="shared" si="36"/>
        <v>0</v>
      </c>
      <c r="L142" s="64">
        <v>25</v>
      </c>
      <c r="M142" s="65">
        <f t="shared" si="37"/>
        <v>0</v>
      </c>
      <c r="N142" s="127">
        <f t="shared" si="38"/>
        <v>0</v>
      </c>
    </row>
    <row r="143" spans="1:14" s="44" customFormat="1" ht="50.1" customHeight="1" outlineLevel="1" x14ac:dyDescent="0.15">
      <c r="A143" s="125" t="s">
        <v>501</v>
      </c>
      <c r="B143" s="59" t="s">
        <v>8</v>
      </c>
      <c r="C143" s="59" t="s">
        <v>246</v>
      </c>
      <c r="D143" s="60" t="s">
        <v>285</v>
      </c>
      <c r="E143" s="60" t="s">
        <v>291</v>
      </c>
      <c r="F143" s="69" t="s">
        <v>86</v>
      </c>
      <c r="G143" s="61" t="s">
        <v>182</v>
      </c>
      <c r="H143" s="62" t="s">
        <v>33</v>
      </c>
      <c r="I143" s="73">
        <v>3.9671999999999996</v>
      </c>
      <c r="J143" s="64"/>
      <c r="K143" s="65">
        <f t="shared" si="36"/>
        <v>0</v>
      </c>
      <c r="L143" s="64">
        <v>25</v>
      </c>
      <c r="M143" s="65">
        <f t="shared" si="37"/>
        <v>0</v>
      </c>
      <c r="N143" s="127">
        <f t="shared" si="38"/>
        <v>0</v>
      </c>
    </row>
    <row r="144" spans="1:14" s="44" customFormat="1" ht="50.1" customHeight="1" x14ac:dyDescent="0.15">
      <c r="A144" s="178" t="s">
        <v>159</v>
      </c>
      <c r="B144" s="179"/>
      <c r="C144" s="179"/>
      <c r="D144" s="179"/>
      <c r="E144" s="179"/>
      <c r="F144" s="179"/>
      <c r="G144" s="179"/>
      <c r="H144" s="179"/>
      <c r="I144" s="179"/>
      <c r="J144" s="179"/>
      <c r="K144" s="179"/>
      <c r="L144" s="179"/>
      <c r="M144" s="180"/>
      <c r="N144" s="67">
        <f>SUM(N127:N143)</f>
        <v>0</v>
      </c>
    </row>
    <row r="145" spans="1:14" s="44" customFormat="1" ht="50.1" customHeight="1" x14ac:dyDescent="0.15">
      <c r="A145" s="175" t="s">
        <v>292</v>
      </c>
      <c r="B145" s="176"/>
      <c r="C145" s="176"/>
      <c r="D145" s="176"/>
      <c r="E145" s="176"/>
      <c r="F145" s="176"/>
      <c r="G145" s="176"/>
      <c r="H145" s="176"/>
      <c r="I145" s="176"/>
      <c r="J145" s="176"/>
      <c r="K145" s="176"/>
      <c r="L145" s="176"/>
      <c r="M145" s="177"/>
      <c r="N145" s="58"/>
    </row>
    <row r="146" spans="1:14" s="44" customFormat="1" ht="50.1" customHeight="1" outlineLevel="1" x14ac:dyDescent="0.15">
      <c r="A146" s="125" t="s">
        <v>502</v>
      </c>
      <c r="B146" s="59" t="s">
        <v>8</v>
      </c>
      <c r="C146" s="59" t="s">
        <v>246</v>
      </c>
      <c r="D146" s="60" t="s">
        <v>292</v>
      </c>
      <c r="E146" s="60" t="s">
        <v>293</v>
      </c>
      <c r="F146" s="66" t="s">
        <v>76</v>
      </c>
      <c r="G146" s="61" t="s">
        <v>173</v>
      </c>
      <c r="H146" s="62" t="s">
        <v>33</v>
      </c>
      <c r="I146" s="63">
        <v>38.97</v>
      </c>
      <c r="J146" s="64"/>
      <c r="K146" s="65">
        <f>ROUND(I146*J146,2)</f>
        <v>0</v>
      </c>
      <c r="L146" s="64">
        <v>25</v>
      </c>
      <c r="M146" s="65">
        <f>ROUND(J146*(1+(L146/100)),2)</f>
        <v>0</v>
      </c>
      <c r="N146" s="127">
        <f>ROUND(I146*M146,2)</f>
        <v>0</v>
      </c>
    </row>
    <row r="147" spans="1:14" s="44" customFormat="1" ht="50.1" customHeight="1" outlineLevel="1" x14ac:dyDescent="0.15">
      <c r="A147" s="125" t="s">
        <v>503</v>
      </c>
      <c r="B147" s="59" t="s">
        <v>661</v>
      </c>
      <c r="C147" s="59" t="s">
        <v>259</v>
      </c>
      <c r="D147" s="60" t="s">
        <v>292</v>
      </c>
      <c r="E147" s="60" t="s">
        <v>293</v>
      </c>
      <c r="F147" s="66" t="s">
        <v>56</v>
      </c>
      <c r="G147" s="61" t="s">
        <v>253</v>
      </c>
      <c r="H147" s="62" t="s">
        <v>33</v>
      </c>
      <c r="I147" s="63">
        <v>38.97</v>
      </c>
      <c r="J147" s="64"/>
      <c r="K147" s="65">
        <f t="shared" ref="K147:K153" si="39">ROUND(I147*J147,2)</f>
        <v>0</v>
      </c>
      <c r="L147" s="64">
        <v>25</v>
      </c>
      <c r="M147" s="65">
        <f t="shared" ref="M147:M153" si="40">ROUND(J147*(1+(L147/100)),2)</f>
        <v>0</v>
      </c>
      <c r="N147" s="127">
        <f t="shared" ref="N147:N153" si="41">ROUND(I147*M147,2)</f>
        <v>0</v>
      </c>
    </row>
    <row r="148" spans="1:14" s="44" customFormat="1" ht="50.1" customHeight="1" outlineLevel="1" x14ac:dyDescent="0.15">
      <c r="A148" s="125" t="s">
        <v>504</v>
      </c>
      <c r="B148" s="59" t="s">
        <v>7</v>
      </c>
      <c r="C148" s="59" t="s">
        <v>260</v>
      </c>
      <c r="D148" s="60" t="s">
        <v>292</v>
      </c>
      <c r="E148" s="60" t="s">
        <v>294</v>
      </c>
      <c r="F148" s="66">
        <v>100717</v>
      </c>
      <c r="G148" s="61" t="s">
        <v>41</v>
      </c>
      <c r="H148" s="62" t="s">
        <v>33</v>
      </c>
      <c r="I148" s="63">
        <v>12</v>
      </c>
      <c r="J148" s="64"/>
      <c r="K148" s="65">
        <f t="shared" si="39"/>
        <v>0</v>
      </c>
      <c r="L148" s="64">
        <v>25</v>
      </c>
      <c r="M148" s="65">
        <f t="shared" si="40"/>
        <v>0</v>
      </c>
      <c r="N148" s="127">
        <f t="shared" si="41"/>
        <v>0</v>
      </c>
    </row>
    <row r="149" spans="1:14" s="44" customFormat="1" ht="50.1" customHeight="1" outlineLevel="1" x14ac:dyDescent="0.15">
      <c r="A149" s="125" t="s">
        <v>505</v>
      </c>
      <c r="B149" s="59" t="s">
        <v>7</v>
      </c>
      <c r="C149" s="59" t="s">
        <v>260</v>
      </c>
      <c r="D149" s="60" t="s">
        <v>292</v>
      </c>
      <c r="E149" s="60" t="s">
        <v>294</v>
      </c>
      <c r="F149" s="66">
        <v>100724</v>
      </c>
      <c r="G149" s="61" t="s">
        <v>42</v>
      </c>
      <c r="H149" s="62" t="s">
        <v>33</v>
      </c>
      <c r="I149" s="63">
        <v>12</v>
      </c>
      <c r="J149" s="64"/>
      <c r="K149" s="65">
        <f t="shared" si="39"/>
        <v>0</v>
      </c>
      <c r="L149" s="64">
        <v>25</v>
      </c>
      <c r="M149" s="65">
        <f t="shared" si="40"/>
        <v>0</v>
      </c>
      <c r="N149" s="127">
        <f t="shared" si="41"/>
        <v>0</v>
      </c>
    </row>
    <row r="150" spans="1:14" s="44" customFormat="1" ht="50.1" customHeight="1" outlineLevel="1" x14ac:dyDescent="0.15">
      <c r="A150" s="125" t="s">
        <v>506</v>
      </c>
      <c r="B150" s="59" t="s">
        <v>8</v>
      </c>
      <c r="C150" s="59" t="s">
        <v>246</v>
      </c>
      <c r="D150" s="60" t="s">
        <v>292</v>
      </c>
      <c r="E150" s="60" t="s">
        <v>294</v>
      </c>
      <c r="F150" s="66" t="s">
        <v>75</v>
      </c>
      <c r="G150" s="61" t="s">
        <v>172</v>
      </c>
      <c r="H150" s="62" t="s">
        <v>33</v>
      </c>
      <c r="I150" s="63">
        <v>5.04</v>
      </c>
      <c r="J150" s="64"/>
      <c r="K150" s="65">
        <f t="shared" si="39"/>
        <v>0</v>
      </c>
      <c r="L150" s="64">
        <v>25</v>
      </c>
      <c r="M150" s="65">
        <f t="shared" si="40"/>
        <v>0</v>
      </c>
      <c r="N150" s="127">
        <f t="shared" si="41"/>
        <v>0</v>
      </c>
    </row>
    <row r="151" spans="1:14" s="44" customFormat="1" ht="50.1" customHeight="1" outlineLevel="1" x14ac:dyDescent="0.15">
      <c r="A151" s="125" t="s">
        <v>507</v>
      </c>
      <c r="B151" s="59" t="s">
        <v>7</v>
      </c>
      <c r="C151" s="59" t="s">
        <v>260</v>
      </c>
      <c r="D151" s="60" t="s">
        <v>292</v>
      </c>
      <c r="E151" s="60" t="s">
        <v>294</v>
      </c>
      <c r="F151" s="66">
        <v>102207</v>
      </c>
      <c r="G151" s="61" t="s">
        <v>40</v>
      </c>
      <c r="H151" s="62" t="s">
        <v>33</v>
      </c>
      <c r="I151" s="63">
        <v>5.04</v>
      </c>
      <c r="J151" s="64"/>
      <c r="K151" s="65">
        <f t="shared" si="39"/>
        <v>0</v>
      </c>
      <c r="L151" s="64">
        <v>25</v>
      </c>
      <c r="M151" s="65">
        <f t="shared" si="40"/>
        <v>0</v>
      </c>
      <c r="N151" s="127">
        <f t="shared" si="41"/>
        <v>0</v>
      </c>
    </row>
    <row r="152" spans="1:14" s="44" customFormat="1" ht="50.1" customHeight="1" outlineLevel="1" x14ac:dyDescent="0.15">
      <c r="A152" s="125" t="s">
        <v>508</v>
      </c>
      <c r="B152" s="59" t="s">
        <v>8</v>
      </c>
      <c r="C152" s="59" t="s">
        <v>246</v>
      </c>
      <c r="D152" s="60" t="s">
        <v>292</v>
      </c>
      <c r="E152" s="60" t="s">
        <v>295</v>
      </c>
      <c r="F152" s="66" t="s">
        <v>73</v>
      </c>
      <c r="G152" s="61" t="s">
        <v>170</v>
      </c>
      <c r="H152" s="62" t="s">
        <v>33</v>
      </c>
      <c r="I152" s="63">
        <v>12.24</v>
      </c>
      <c r="J152" s="64"/>
      <c r="K152" s="65">
        <f t="shared" si="39"/>
        <v>0</v>
      </c>
      <c r="L152" s="64">
        <v>25</v>
      </c>
      <c r="M152" s="65">
        <f t="shared" si="40"/>
        <v>0</v>
      </c>
      <c r="N152" s="127">
        <f t="shared" si="41"/>
        <v>0</v>
      </c>
    </row>
    <row r="153" spans="1:14" s="44" customFormat="1" ht="50.1" customHeight="1" outlineLevel="1" x14ac:dyDescent="0.15">
      <c r="A153" s="125" t="s">
        <v>509</v>
      </c>
      <c r="B153" s="59" t="s">
        <v>8</v>
      </c>
      <c r="C153" s="59" t="s">
        <v>246</v>
      </c>
      <c r="D153" s="60" t="s">
        <v>292</v>
      </c>
      <c r="E153" s="60" t="s">
        <v>295</v>
      </c>
      <c r="F153" s="66" t="s">
        <v>86</v>
      </c>
      <c r="G153" s="61" t="s">
        <v>182</v>
      </c>
      <c r="H153" s="62" t="s">
        <v>33</v>
      </c>
      <c r="I153" s="63">
        <v>12.24</v>
      </c>
      <c r="J153" s="64"/>
      <c r="K153" s="65">
        <f t="shared" si="39"/>
        <v>0</v>
      </c>
      <c r="L153" s="64">
        <v>25</v>
      </c>
      <c r="M153" s="65">
        <f t="shared" si="40"/>
        <v>0</v>
      </c>
      <c r="N153" s="127">
        <f t="shared" si="41"/>
        <v>0</v>
      </c>
    </row>
    <row r="154" spans="1:14" s="44" customFormat="1" ht="50.1" customHeight="1" x14ac:dyDescent="0.15">
      <c r="A154" s="178" t="s">
        <v>159</v>
      </c>
      <c r="B154" s="179"/>
      <c r="C154" s="179"/>
      <c r="D154" s="179"/>
      <c r="E154" s="179"/>
      <c r="F154" s="179"/>
      <c r="G154" s="179"/>
      <c r="H154" s="179"/>
      <c r="I154" s="179"/>
      <c r="J154" s="179"/>
      <c r="K154" s="179"/>
      <c r="L154" s="179"/>
      <c r="M154" s="180"/>
      <c r="N154" s="67">
        <f>SUM(N146:N153)</f>
        <v>0</v>
      </c>
    </row>
    <row r="155" spans="1:14" s="44" customFormat="1" ht="50.1" customHeight="1" x14ac:dyDescent="0.15">
      <c r="A155" s="175" t="s">
        <v>296</v>
      </c>
      <c r="B155" s="176"/>
      <c r="C155" s="176"/>
      <c r="D155" s="176"/>
      <c r="E155" s="176"/>
      <c r="F155" s="176"/>
      <c r="G155" s="176"/>
      <c r="H155" s="176"/>
      <c r="I155" s="176"/>
      <c r="J155" s="176"/>
      <c r="K155" s="176"/>
      <c r="L155" s="176"/>
      <c r="M155" s="177"/>
      <c r="N155" s="58"/>
    </row>
    <row r="156" spans="1:14" s="44" customFormat="1" ht="50.1" customHeight="1" outlineLevel="1" x14ac:dyDescent="0.15">
      <c r="A156" s="125" t="s">
        <v>510</v>
      </c>
      <c r="B156" s="59" t="s">
        <v>8</v>
      </c>
      <c r="C156" s="59" t="s">
        <v>246</v>
      </c>
      <c r="D156" s="60" t="s">
        <v>296</v>
      </c>
      <c r="E156" s="60" t="s">
        <v>304</v>
      </c>
      <c r="F156" s="66" t="s">
        <v>76</v>
      </c>
      <c r="G156" s="61" t="s">
        <v>173</v>
      </c>
      <c r="H156" s="62" t="s">
        <v>33</v>
      </c>
      <c r="I156" s="63">
        <v>46.36</v>
      </c>
      <c r="J156" s="64"/>
      <c r="K156" s="65">
        <f>ROUND(I156*J156,2)</f>
        <v>0</v>
      </c>
      <c r="L156" s="64">
        <v>25</v>
      </c>
      <c r="M156" s="65">
        <f>ROUND(J156*(1+(L156/100)),2)</f>
        <v>0</v>
      </c>
      <c r="N156" s="127">
        <f>ROUND(I156*M156,2)</f>
        <v>0</v>
      </c>
    </row>
    <row r="157" spans="1:14" s="44" customFormat="1" ht="50.1" customHeight="1" outlineLevel="1" x14ac:dyDescent="0.15">
      <c r="A157" s="125" t="s">
        <v>511</v>
      </c>
      <c r="B157" s="59" t="s">
        <v>661</v>
      </c>
      <c r="C157" s="59" t="s">
        <v>259</v>
      </c>
      <c r="D157" s="60" t="s">
        <v>297</v>
      </c>
      <c r="E157" s="60" t="s">
        <v>304</v>
      </c>
      <c r="F157" s="66" t="s">
        <v>56</v>
      </c>
      <c r="G157" s="61" t="s">
        <v>253</v>
      </c>
      <c r="H157" s="62" t="s">
        <v>33</v>
      </c>
      <c r="I157" s="63">
        <v>46.36</v>
      </c>
      <c r="J157" s="64"/>
      <c r="K157" s="65">
        <f t="shared" ref="K157:K163" si="42">ROUND(I157*J157,2)</f>
        <v>0</v>
      </c>
      <c r="L157" s="64">
        <v>25</v>
      </c>
      <c r="M157" s="65">
        <f t="shared" ref="M157:M163" si="43">ROUND(J157*(1+(L157/100)),2)</f>
        <v>0</v>
      </c>
      <c r="N157" s="127">
        <f t="shared" ref="N157:N163" si="44">ROUND(I157*M157,2)</f>
        <v>0</v>
      </c>
    </row>
    <row r="158" spans="1:14" s="44" customFormat="1" ht="50.1" customHeight="1" outlineLevel="1" x14ac:dyDescent="0.15">
      <c r="A158" s="125" t="s">
        <v>512</v>
      </c>
      <c r="B158" s="59" t="s">
        <v>7</v>
      </c>
      <c r="C158" s="59" t="s">
        <v>260</v>
      </c>
      <c r="D158" s="60" t="s">
        <v>298</v>
      </c>
      <c r="E158" s="60" t="s">
        <v>305</v>
      </c>
      <c r="F158" s="66">
        <v>100717</v>
      </c>
      <c r="G158" s="61" t="s">
        <v>41</v>
      </c>
      <c r="H158" s="62" t="s">
        <v>33</v>
      </c>
      <c r="I158" s="63">
        <v>12</v>
      </c>
      <c r="J158" s="64"/>
      <c r="K158" s="65">
        <f t="shared" si="42"/>
        <v>0</v>
      </c>
      <c r="L158" s="64">
        <v>25</v>
      </c>
      <c r="M158" s="65">
        <f t="shared" si="43"/>
        <v>0</v>
      </c>
      <c r="N158" s="127">
        <f t="shared" si="44"/>
        <v>0</v>
      </c>
    </row>
    <row r="159" spans="1:14" s="44" customFormat="1" ht="50.1" customHeight="1" outlineLevel="1" x14ac:dyDescent="0.15">
      <c r="A159" s="125" t="s">
        <v>513</v>
      </c>
      <c r="B159" s="59" t="s">
        <v>7</v>
      </c>
      <c r="C159" s="59" t="s">
        <v>260</v>
      </c>
      <c r="D159" s="60" t="s">
        <v>299</v>
      </c>
      <c r="E159" s="60" t="s">
        <v>305</v>
      </c>
      <c r="F159" s="66">
        <v>100724</v>
      </c>
      <c r="G159" s="61" t="s">
        <v>42</v>
      </c>
      <c r="H159" s="62" t="s">
        <v>33</v>
      </c>
      <c r="I159" s="63">
        <v>12</v>
      </c>
      <c r="J159" s="64"/>
      <c r="K159" s="65">
        <f t="shared" si="42"/>
        <v>0</v>
      </c>
      <c r="L159" s="64">
        <v>25</v>
      </c>
      <c r="M159" s="65">
        <f t="shared" si="43"/>
        <v>0</v>
      </c>
      <c r="N159" s="127">
        <f t="shared" si="44"/>
        <v>0</v>
      </c>
    </row>
    <row r="160" spans="1:14" s="44" customFormat="1" ht="50.1" customHeight="1" outlineLevel="1" x14ac:dyDescent="0.15">
      <c r="A160" s="125" t="s">
        <v>514</v>
      </c>
      <c r="B160" s="59" t="s">
        <v>8</v>
      </c>
      <c r="C160" s="59" t="s">
        <v>246</v>
      </c>
      <c r="D160" s="60" t="s">
        <v>300</v>
      </c>
      <c r="E160" s="60" t="s">
        <v>305</v>
      </c>
      <c r="F160" s="66" t="s">
        <v>75</v>
      </c>
      <c r="G160" s="61" t="s">
        <v>172</v>
      </c>
      <c r="H160" s="62" t="s">
        <v>33</v>
      </c>
      <c r="I160" s="63">
        <v>5.04</v>
      </c>
      <c r="J160" s="64"/>
      <c r="K160" s="65">
        <f t="shared" si="42"/>
        <v>0</v>
      </c>
      <c r="L160" s="64">
        <v>25</v>
      </c>
      <c r="M160" s="65">
        <f t="shared" si="43"/>
        <v>0</v>
      </c>
      <c r="N160" s="127">
        <f t="shared" si="44"/>
        <v>0</v>
      </c>
    </row>
    <row r="161" spans="1:14" s="44" customFormat="1" ht="50.1" customHeight="1" outlineLevel="1" x14ac:dyDescent="0.15">
      <c r="A161" s="125" t="s">
        <v>515</v>
      </c>
      <c r="B161" s="59" t="s">
        <v>7</v>
      </c>
      <c r="C161" s="59" t="s">
        <v>260</v>
      </c>
      <c r="D161" s="60" t="s">
        <v>301</v>
      </c>
      <c r="E161" s="60" t="s">
        <v>305</v>
      </c>
      <c r="F161" s="66">
        <v>102207</v>
      </c>
      <c r="G161" s="61" t="s">
        <v>40</v>
      </c>
      <c r="H161" s="62" t="s">
        <v>33</v>
      </c>
      <c r="I161" s="63">
        <v>5.04</v>
      </c>
      <c r="J161" s="64"/>
      <c r="K161" s="65">
        <f t="shared" si="42"/>
        <v>0</v>
      </c>
      <c r="L161" s="64">
        <v>25</v>
      </c>
      <c r="M161" s="65">
        <f t="shared" si="43"/>
        <v>0</v>
      </c>
      <c r="N161" s="127">
        <f t="shared" si="44"/>
        <v>0</v>
      </c>
    </row>
    <row r="162" spans="1:14" s="44" customFormat="1" ht="50.1" customHeight="1" outlineLevel="1" x14ac:dyDescent="0.15">
      <c r="A162" s="125" t="s">
        <v>516</v>
      </c>
      <c r="B162" s="59" t="s">
        <v>8</v>
      </c>
      <c r="C162" s="59" t="s">
        <v>246</v>
      </c>
      <c r="D162" s="60" t="s">
        <v>302</v>
      </c>
      <c r="E162" s="60" t="s">
        <v>306</v>
      </c>
      <c r="F162" s="66" t="s">
        <v>73</v>
      </c>
      <c r="G162" s="61" t="s">
        <v>170</v>
      </c>
      <c r="H162" s="62" t="s">
        <v>33</v>
      </c>
      <c r="I162" s="63">
        <v>17.329999999999998</v>
      </c>
      <c r="J162" s="64"/>
      <c r="K162" s="65">
        <f t="shared" si="42"/>
        <v>0</v>
      </c>
      <c r="L162" s="64">
        <v>25</v>
      </c>
      <c r="M162" s="65">
        <f t="shared" si="43"/>
        <v>0</v>
      </c>
      <c r="N162" s="127">
        <f t="shared" si="44"/>
        <v>0</v>
      </c>
    </row>
    <row r="163" spans="1:14" s="44" customFormat="1" ht="50.1" customHeight="1" outlineLevel="1" x14ac:dyDescent="0.15">
      <c r="A163" s="125" t="s">
        <v>517</v>
      </c>
      <c r="B163" s="59" t="s">
        <v>8</v>
      </c>
      <c r="C163" s="59" t="s">
        <v>246</v>
      </c>
      <c r="D163" s="60" t="s">
        <v>303</v>
      </c>
      <c r="E163" s="60" t="s">
        <v>306</v>
      </c>
      <c r="F163" s="66" t="s">
        <v>86</v>
      </c>
      <c r="G163" s="61" t="s">
        <v>182</v>
      </c>
      <c r="H163" s="62" t="s">
        <v>33</v>
      </c>
      <c r="I163" s="63">
        <v>17.329999999999998</v>
      </c>
      <c r="J163" s="64"/>
      <c r="K163" s="65">
        <f t="shared" si="42"/>
        <v>0</v>
      </c>
      <c r="L163" s="64">
        <v>25</v>
      </c>
      <c r="M163" s="65">
        <f t="shared" si="43"/>
        <v>0</v>
      </c>
      <c r="N163" s="127">
        <f t="shared" si="44"/>
        <v>0</v>
      </c>
    </row>
    <row r="164" spans="1:14" s="44" customFormat="1" ht="50.1" customHeight="1" x14ac:dyDescent="0.15">
      <c r="A164" s="178" t="s">
        <v>159</v>
      </c>
      <c r="B164" s="179"/>
      <c r="C164" s="179"/>
      <c r="D164" s="179"/>
      <c r="E164" s="179"/>
      <c r="F164" s="179"/>
      <c r="G164" s="179"/>
      <c r="H164" s="179"/>
      <c r="I164" s="179"/>
      <c r="J164" s="179"/>
      <c r="K164" s="179"/>
      <c r="L164" s="179"/>
      <c r="M164" s="180"/>
      <c r="N164" s="67">
        <f>SUM(N156:N163)</f>
        <v>0</v>
      </c>
    </row>
    <row r="165" spans="1:14" s="44" customFormat="1" ht="50.1" customHeight="1" x14ac:dyDescent="0.15">
      <c r="A165" s="175" t="s">
        <v>307</v>
      </c>
      <c r="B165" s="176"/>
      <c r="C165" s="176"/>
      <c r="D165" s="176"/>
      <c r="E165" s="176"/>
      <c r="F165" s="176"/>
      <c r="G165" s="176"/>
      <c r="H165" s="176"/>
      <c r="I165" s="176"/>
      <c r="J165" s="176"/>
      <c r="K165" s="176"/>
      <c r="L165" s="176"/>
      <c r="M165" s="177"/>
      <c r="N165" s="58"/>
    </row>
    <row r="166" spans="1:14" s="44" customFormat="1" ht="50.1" customHeight="1" outlineLevel="1" x14ac:dyDescent="0.15">
      <c r="A166" s="125" t="s">
        <v>518</v>
      </c>
      <c r="B166" s="59" t="s">
        <v>8</v>
      </c>
      <c r="C166" s="59" t="s">
        <v>246</v>
      </c>
      <c r="D166" s="60" t="s">
        <v>307</v>
      </c>
      <c r="E166" s="60" t="s">
        <v>308</v>
      </c>
      <c r="F166" s="66" t="s">
        <v>76</v>
      </c>
      <c r="G166" s="61" t="s">
        <v>173</v>
      </c>
      <c r="H166" s="62" t="s">
        <v>33</v>
      </c>
      <c r="I166" s="63">
        <v>45.05</v>
      </c>
      <c r="J166" s="64"/>
      <c r="K166" s="65">
        <f t="shared" ref="K166:K172" si="45">ROUND(I166*J166,2)</f>
        <v>0</v>
      </c>
      <c r="L166" s="64">
        <v>25</v>
      </c>
      <c r="M166" s="65">
        <f t="shared" ref="M166:M172" si="46">ROUND(J166*(1+(L166/100)),2)</f>
        <v>0</v>
      </c>
      <c r="N166" s="127">
        <f t="shared" ref="N166:N172" si="47">ROUND(I166*M166,2)</f>
        <v>0</v>
      </c>
    </row>
    <row r="167" spans="1:14" s="44" customFormat="1" ht="50.1" customHeight="1" outlineLevel="1" x14ac:dyDescent="0.15">
      <c r="A167" s="125" t="s">
        <v>519</v>
      </c>
      <c r="B167" s="59" t="s">
        <v>661</v>
      </c>
      <c r="C167" s="59" t="s">
        <v>259</v>
      </c>
      <c r="D167" s="60" t="s">
        <v>307</v>
      </c>
      <c r="E167" s="60" t="s">
        <v>308</v>
      </c>
      <c r="F167" s="66" t="s">
        <v>56</v>
      </c>
      <c r="G167" s="61" t="s">
        <v>253</v>
      </c>
      <c r="H167" s="62" t="s">
        <v>33</v>
      </c>
      <c r="I167" s="63">
        <v>45.05</v>
      </c>
      <c r="J167" s="64"/>
      <c r="K167" s="65">
        <f t="shared" si="45"/>
        <v>0</v>
      </c>
      <c r="L167" s="64">
        <v>25</v>
      </c>
      <c r="M167" s="65">
        <f t="shared" si="46"/>
        <v>0</v>
      </c>
      <c r="N167" s="127">
        <f t="shared" si="47"/>
        <v>0</v>
      </c>
    </row>
    <row r="168" spans="1:14" s="44" customFormat="1" ht="50.1" customHeight="1" outlineLevel="1" x14ac:dyDescent="0.15">
      <c r="A168" s="125" t="s">
        <v>520</v>
      </c>
      <c r="B168" s="59" t="s">
        <v>8</v>
      </c>
      <c r="C168" s="59" t="s">
        <v>246</v>
      </c>
      <c r="D168" s="60" t="s">
        <v>307</v>
      </c>
      <c r="E168" s="60" t="s">
        <v>309</v>
      </c>
      <c r="F168" s="66" t="s">
        <v>75</v>
      </c>
      <c r="G168" s="61" t="s">
        <v>172</v>
      </c>
      <c r="H168" s="62" t="s">
        <v>33</v>
      </c>
      <c r="I168" s="63">
        <v>5.04</v>
      </c>
      <c r="J168" s="64"/>
      <c r="K168" s="65">
        <f t="shared" si="45"/>
        <v>0</v>
      </c>
      <c r="L168" s="64">
        <v>25</v>
      </c>
      <c r="M168" s="65">
        <f t="shared" si="46"/>
        <v>0</v>
      </c>
      <c r="N168" s="127">
        <f t="shared" si="47"/>
        <v>0</v>
      </c>
    </row>
    <row r="169" spans="1:14" s="44" customFormat="1" ht="50.1" customHeight="1" outlineLevel="1" x14ac:dyDescent="0.15">
      <c r="A169" s="125" t="s">
        <v>521</v>
      </c>
      <c r="B169" s="59" t="s">
        <v>7</v>
      </c>
      <c r="C169" s="59" t="s">
        <v>260</v>
      </c>
      <c r="D169" s="60" t="s">
        <v>307</v>
      </c>
      <c r="E169" s="60" t="s">
        <v>309</v>
      </c>
      <c r="F169" s="66">
        <v>102207</v>
      </c>
      <c r="G169" s="61" t="s">
        <v>40</v>
      </c>
      <c r="H169" s="62" t="s">
        <v>33</v>
      </c>
      <c r="I169" s="63">
        <v>10.08</v>
      </c>
      <c r="J169" s="64"/>
      <c r="K169" s="65">
        <f t="shared" si="45"/>
        <v>0</v>
      </c>
      <c r="L169" s="64">
        <v>25</v>
      </c>
      <c r="M169" s="65">
        <f t="shared" si="46"/>
        <v>0</v>
      </c>
      <c r="N169" s="127">
        <f t="shared" si="47"/>
        <v>0</v>
      </c>
    </row>
    <row r="170" spans="1:14" s="44" customFormat="1" ht="50.1" customHeight="1" outlineLevel="1" x14ac:dyDescent="0.15">
      <c r="A170" s="125" t="s">
        <v>520</v>
      </c>
      <c r="B170" s="59" t="s">
        <v>8</v>
      </c>
      <c r="C170" s="59" t="s">
        <v>246</v>
      </c>
      <c r="D170" s="60" t="s">
        <v>307</v>
      </c>
      <c r="E170" s="60" t="s">
        <v>309</v>
      </c>
      <c r="F170" s="66" t="s">
        <v>87</v>
      </c>
      <c r="G170" s="61" t="s">
        <v>183</v>
      </c>
      <c r="H170" s="62" t="s">
        <v>32</v>
      </c>
      <c r="I170" s="63">
        <v>1</v>
      </c>
      <c r="J170" s="64"/>
      <c r="K170" s="65">
        <f>ROUND(I170*J170,2)</f>
        <v>0</v>
      </c>
      <c r="L170" s="64">
        <v>25</v>
      </c>
      <c r="M170" s="65">
        <f>ROUND(J170*(1+(L170/100)),2)</f>
        <v>0</v>
      </c>
      <c r="N170" s="127">
        <f>ROUND(I170*M170,2)</f>
        <v>0</v>
      </c>
    </row>
    <row r="171" spans="1:14" s="44" customFormat="1" ht="50.1" customHeight="1" outlineLevel="1" x14ac:dyDescent="0.15">
      <c r="A171" s="125" t="s">
        <v>522</v>
      </c>
      <c r="B171" s="59" t="s">
        <v>8</v>
      </c>
      <c r="C171" s="59" t="s">
        <v>246</v>
      </c>
      <c r="D171" s="60" t="s">
        <v>307</v>
      </c>
      <c r="E171" s="60" t="s">
        <v>310</v>
      </c>
      <c r="F171" s="66" t="s">
        <v>73</v>
      </c>
      <c r="G171" s="61" t="s">
        <v>170</v>
      </c>
      <c r="H171" s="62" t="s">
        <v>33</v>
      </c>
      <c r="I171" s="63">
        <v>8.73</v>
      </c>
      <c r="J171" s="64"/>
      <c r="K171" s="65">
        <f t="shared" si="45"/>
        <v>0</v>
      </c>
      <c r="L171" s="64">
        <v>25</v>
      </c>
      <c r="M171" s="65">
        <f t="shared" si="46"/>
        <v>0</v>
      </c>
      <c r="N171" s="127">
        <f t="shared" si="47"/>
        <v>0</v>
      </c>
    </row>
    <row r="172" spans="1:14" s="44" customFormat="1" ht="50.1" customHeight="1" outlineLevel="1" x14ac:dyDescent="0.15">
      <c r="A172" s="125" t="s">
        <v>523</v>
      </c>
      <c r="B172" s="59" t="s">
        <v>8</v>
      </c>
      <c r="C172" s="59" t="s">
        <v>246</v>
      </c>
      <c r="D172" s="60" t="s">
        <v>307</v>
      </c>
      <c r="E172" s="60" t="s">
        <v>310</v>
      </c>
      <c r="F172" s="66" t="s">
        <v>86</v>
      </c>
      <c r="G172" s="61" t="s">
        <v>182</v>
      </c>
      <c r="H172" s="62" t="s">
        <v>33</v>
      </c>
      <c r="I172" s="63">
        <v>8.73</v>
      </c>
      <c r="J172" s="64"/>
      <c r="K172" s="65">
        <f t="shared" si="45"/>
        <v>0</v>
      </c>
      <c r="L172" s="64">
        <v>25</v>
      </c>
      <c r="M172" s="65">
        <f t="shared" si="46"/>
        <v>0</v>
      </c>
      <c r="N172" s="127">
        <f t="shared" si="47"/>
        <v>0</v>
      </c>
    </row>
    <row r="173" spans="1:14" s="44" customFormat="1" ht="50.1" customHeight="1" x14ac:dyDescent="0.15">
      <c r="A173" s="178" t="s">
        <v>159</v>
      </c>
      <c r="B173" s="179"/>
      <c r="C173" s="179"/>
      <c r="D173" s="179"/>
      <c r="E173" s="179"/>
      <c r="F173" s="179"/>
      <c r="G173" s="179"/>
      <c r="H173" s="179"/>
      <c r="I173" s="179"/>
      <c r="J173" s="179"/>
      <c r="K173" s="179"/>
      <c r="L173" s="179"/>
      <c r="M173" s="180"/>
      <c r="N173" s="67">
        <f>SUM(N166:N172)</f>
        <v>0</v>
      </c>
    </row>
    <row r="174" spans="1:14" s="44" customFormat="1" ht="50.1" customHeight="1" x14ac:dyDescent="0.15">
      <c r="A174" s="175" t="s">
        <v>311</v>
      </c>
      <c r="B174" s="176"/>
      <c r="C174" s="176"/>
      <c r="D174" s="176"/>
      <c r="E174" s="176"/>
      <c r="F174" s="176"/>
      <c r="G174" s="176"/>
      <c r="H174" s="176"/>
      <c r="I174" s="176"/>
      <c r="J174" s="176"/>
      <c r="K174" s="176"/>
      <c r="L174" s="176"/>
      <c r="M174" s="177"/>
      <c r="N174" s="58"/>
    </row>
    <row r="175" spans="1:14" s="44" customFormat="1" ht="50.1" customHeight="1" outlineLevel="1" x14ac:dyDescent="0.15">
      <c r="A175" s="125" t="s">
        <v>524</v>
      </c>
      <c r="B175" s="59" t="s">
        <v>8</v>
      </c>
      <c r="C175" s="59" t="s">
        <v>246</v>
      </c>
      <c r="D175" s="60" t="s">
        <v>311</v>
      </c>
      <c r="E175" s="60" t="s">
        <v>312</v>
      </c>
      <c r="F175" s="66" t="s">
        <v>76</v>
      </c>
      <c r="G175" s="61" t="s">
        <v>173</v>
      </c>
      <c r="H175" s="62" t="s">
        <v>33</v>
      </c>
      <c r="I175" s="63">
        <v>69.66</v>
      </c>
      <c r="J175" s="64"/>
      <c r="K175" s="65">
        <f>ROUND(I175*J175,2)</f>
        <v>0</v>
      </c>
      <c r="L175" s="64">
        <v>25</v>
      </c>
      <c r="M175" s="65">
        <f>ROUND(J175*(1+(L175/100)),2)</f>
        <v>0</v>
      </c>
      <c r="N175" s="127">
        <f>ROUND(I175*M175,2)</f>
        <v>0</v>
      </c>
    </row>
    <row r="176" spans="1:14" s="44" customFormat="1" ht="50.1" customHeight="1" outlineLevel="1" x14ac:dyDescent="0.15">
      <c r="A176" s="125" t="s">
        <v>525</v>
      </c>
      <c r="B176" s="59" t="s">
        <v>661</v>
      </c>
      <c r="C176" s="59" t="s">
        <v>259</v>
      </c>
      <c r="D176" s="60" t="s">
        <v>311</v>
      </c>
      <c r="E176" s="60" t="s">
        <v>312</v>
      </c>
      <c r="F176" s="66" t="s">
        <v>56</v>
      </c>
      <c r="G176" s="61" t="s">
        <v>253</v>
      </c>
      <c r="H176" s="62" t="s">
        <v>33</v>
      </c>
      <c r="I176" s="63">
        <v>69.66</v>
      </c>
      <c r="J176" s="64"/>
      <c r="K176" s="65">
        <f t="shared" ref="K176:K190" si="48">ROUND(I176*J176,2)</f>
        <v>0</v>
      </c>
      <c r="L176" s="64">
        <v>25</v>
      </c>
      <c r="M176" s="65">
        <f t="shared" ref="M176:M190" si="49">ROUND(J176*(1+(L176/100)),2)</f>
        <v>0</v>
      </c>
      <c r="N176" s="127">
        <f t="shared" ref="N176:N190" si="50">ROUND(I176*M176,2)</f>
        <v>0</v>
      </c>
    </row>
    <row r="177" spans="1:14" s="44" customFormat="1" ht="50.1" customHeight="1" outlineLevel="1" x14ac:dyDescent="0.15">
      <c r="A177" s="125" t="s">
        <v>526</v>
      </c>
      <c r="B177" s="59" t="s">
        <v>8</v>
      </c>
      <c r="C177" s="59" t="s">
        <v>246</v>
      </c>
      <c r="D177" s="60" t="s">
        <v>311</v>
      </c>
      <c r="E177" s="60" t="s">
        <v>312</v>
      </c>
      <c r="F177" s="66" t="s">
        <v>82</v>
      </c>
      <c r="G177" s="61" t="s">
        <v>179</v>
      </c>
      <c r="H177" s="62" t="s">
        <v>33</v>
      </c>
      <c r="I177" s="63">
        <v>1.68</v>
      </c>
      <c r="J177" s="64"/>
      <c r="K177" s="65">
        <f t="shared" si="48"/>
        <v>0</v>
      </c>
      <c r="L177" s="64">
        <v>25</v>
      </c>
      <c r="M177" s="65">
        <f t="shared" si="49"/>
        <v>0</v>
      </c>
      <c r="N177" s="127">
        <f t="shared" si="50"/>
        <v>0</v>
      </c>
    </row>
    <row r="178" spans="1:14" s="44" customFormat="1" ht="50.1" customHeight="1" outlineLevel="1" x14ac:dyDescent="0.15">
      <c r="A178" s="125" t="s">
        <v>527</v>
      </c>
      <c r="B178" s="59" t="s">
        <v>8</v>
      </c>
      <c r="C178" s="59" t="s">
        <v>246</v>
      </c>
      <c r="D178" s="60" t="s">
        <v>311</v>
      </c>
      <c r="E178" s="60" t="s">
        <v>312</v>
      </c>
      <c r="F178" s="66" t="s">
        <v>92</v>
      </c>
      <c r="G178" s="61" t="s">
        <v>188</v>
      </c>
      <c r="H178" s="62" t="s">
        <v>33</v>
      </c>
      <c r="I178" s="63">
        <v>3.36</v>
      </c>
      <c r="J178" s="64"/>
      <c r="K178" s="65">
        <f t="shared" si="48"/>
        <v>0</v>
      </c>
      <c r="L178" s="64">
        <v>25</v>
      </c>
      <c r="M178" s="65">
        <f t="shared" si="49"/>
        <v>0</v>
      </c>
      <c r="N178" s="127">
        <f t="shared" si="50"/>
        <v>0</v>
      </c>
    </row>
    <row r="179" spans="1:14" s="44" customFormat="1" ht="50.1" customHeight="1" outlineLevel="1" x14ac:dyDescent="0.15">
      <c r="A179" s="125" t="s">
        <v>524</v>
      </c>
      <c r="B179" s="59" t="s">
        <v>8</v>
      </c>
      <c r="C179" s="59" t="s">
        <v>246</v>
      </c>
      <c r="D179" s="60" t="s">
        <v>311</v>
      </c>
      <c r="E179" s="60" t="s">
        <v>312</v>
      </c>
      <c r="F179" s="66" t="s">
        <v>82</v>
      </c>
      <c r="G179" s="61" t="s">
        <v>179</v>
      </c>
      <c r="H179" s="62" t="s">
        <v>33</v>
      </c>
      <c r="I179" s="63">
        <v>2.4300000000000002</v>
      </c>
      <c r="J179" s="64"/>
      <c r="K179" s="65">
        <f>ROUND(I179*J179,2)</f>
        <v>0</v>
      </c>
      <c r="L179" s="64">
        <v>25</v>
      </c>
      <c r="M179" s="65">
        <f>ROUND(J179*(1+(L179/100)),2)</f>
        <v>0</v>
      </c>
      <c r="N179" s="127">
        <f>ROUND(I179*M179,2)</f>
        <v>0</v>
      </c>
    </row>
    <row r="180" spans="1:14" s="44" customFormat="1" ht="50.1" customHeight="1" outlineLevel="1" x14ac:dyDescent="0.15">
      <c r="A180" s="125" t="s">
        <v>525</v>
      </c>
      <c r="B180" s="59" t="s">
        <v>8</v>
      </c>
      <c r="C180" s="59" t="s">
        <v>246</v>
      </c>
      <c r="D180" s="60" t="s">
        <v>311</v>
      </c>
      <c r="E180" s="60" t="s">
        <v>312</v>
      </c>
      <c r="F180" s="66" t="s">
        <v>83</v>
      </c>
      <c r="G180" s="61" t="s">
        <v>158</v>
      </c>
      <c r="H180" s="62" t="s">
        <v>33</v>
      </c>
      <c r="I180" s="63">
        <v>4.8600000000000003</v>
      </c>
      <c r="J180" s="64"/>
      <c r="K180" s="65">
        <f>ROUND(I180*J180,2)</f>
        <v>0</v>
      </c>
      <c r="L180" s="64">
        <v>25</v>
      </c>
      <c r="M180" s="65">
        <f>ROUND(J180*(1+(L180/100)),2)</f>
        <v>0</v>
      </c>
      <c r="N180" s="127">
        <f>ROUND(I180*M180,2)</f>
        <v>0</v>
      </c>
    </row>
    <row r="181" spans="1:14" s="44" customFormat="1" ht="50.1" customHeight="1" outlineLevel="1" x14ac:dyDescent="0.15">
      <c r="A181" s="125" t="s">
        <v>526</v>
      </c>
      <c r="B181" s="59" t="s">
        <v>8</v>
      </c>
      <c r="C181" s="59" t="s">
        <v>246</v>
      </c>
      <c r="D181" s="60" t="s">
        <v>311</v>
      </c>
      <c r="E181" s="60" t="s">
        <v>312</v>
      </c>
      <c r="F181" s="66" t="s">
        <v>92</v>
      </c>
      <c r="G181" s="61" t="s">
        <v>188</v>
      </c>
      <c r="H181" s="62" t="s">
        <v>33</v>
      </c>
      <c r="I181" s="63">
        <v>4.8600000000000003</v>
      </c>
      <c r="J181" s="64"/>
      <c r="K181" s="65">
        <f>ROUND(I181*J181,2)</f>
        <v>0</v>
      </c>
      <c r="L181" s="64">
        <v>25</v>
      </c>
      <c r="M181" s="65">
        <f>ROUND(J181*(1+(L181/100)),2)</f>
        <v>0</v>
      </c>
      <c r="N181" s="127">
        <f>ROUND(I181*M181,2)</f>
        <v>0</v>
      </c>
    </row>
    <row r="182" spans="1:14" s="44" customFormat="1" ht="50.1" customHeight="1" outlineLevel="1" x14ac:dyDescent="0.15">
      <c r="A182" s="125" t="s">
        <v>524</v>
      </c>
      <c r="B182" s="59" t="s">
        <v>8</v>
      </c>
      <c r="C182" s="59" t="s">
        <v>246</v>
      </c>
      <c r="D182" s="60" t="s">
        <v>311</v>
      </c>
      <c r="E182" s="60" t="s">
        <v>312</v>
      </c>
      <c r="F182" s="66" t="s">
        <v>71</v>
      </c>
      <c r="G182" s="61" t="s">
        <v>168</v>
      </c>
      <c r="H182" s="62" t="s">
        <v>37</v>
      </c>
      <c r="I182" s="63">
        <v>0.15</v>
      </c>
      <c r="J182" s="64"/>
      <c r="K182" s="65">
        <f>ROUND(I182*J182,2)</f>
        <v>0</v>
      </c>
      <c r="L182" s="64">
        <v>25</v>
      </c>
      <c r="M182" s="65">
        <f>ROUND(J182*(1+(L182/100)),2)</f>
        <v>0</v>
      </c>
      <c r="N182" s="127">
        <f>ROUND(I182*M182,2)</f>
        <v>0</v>
      </c>
    </row>
    <row r="183" spans="1:14" s="44" customFormat="1" ht="50.1" customHeight="1" outlineLevel="1" x14ac:dyDescent="0.15">
      <c r="A183" s="125" t="s">
        <v>528</v>
      </c>
      <c r="B183" s="59" t="s">
        <v>662</v>
      </c>
      <c r="C183" s="59" t="s">
        <v>245</v>
      </c>
      <c r="D183" s="60" t="s">
        <v>311</v>
      </c>
      <c r="E183" s="60" t="s">
        <v>313</v>
      </c>
      <c r="F183" s="71">
        <v>7060001</v>
      </c>
      <c r="G183" s="61" t="s">
        <v>45</v>
      </c>
      <c r="H183" s="62" t="s">
        <v>32</v>
      </c>
      <c r="I183" s="63">
        <v>1</v>
      </c>
      <c r="J183" s="64"/>
      <c r="K183" s="65">
        <f t="shared" si="48"/>
        <v>0</v>
      </c>
      <c r="L183" s="64">
        <v>25</v>
      </c>
      <c r="M183" s="65">
        <f t="shared" si="49"/>
        <v>0</v>
      </c>
      <c r="N183" s="127">
        <f t="shared" si="50"/>
        <v>0</v>
      </c>
    </row>
    <row r="184" spans="1:14" s="44" customFormat="1" ht="50.1" customHeight="1" outlineLevel="1" x14ac:dyDescent="0.15">
      <c r="A184" s="125" t="s">
        <v>529</v>
      </c>
      <c r="B184" s="59" t="s">
        <v>662</v>
      </c>
      <c r="C184" s="59" t="s">
        <v>245</v>
      </c>
      <c r="D184" s="60" t="s">
        <v>311</v>
      </c>
      <c r="E184" s="60" t="s">
        <v>313</v>
      </c>
      <c r="F184" s="71">
        <v>7060002</v>
      </c>
      <c r="G184" s="61" t="s">
        <v>46</v>
      </c>
      <c r="H184" s="62" t="s">
        <v>32</v>
      </c>
      <c r="I184" s="63">
        <v>1</v>
      </c>
      <c r="J184" s="64"/>
      <c r="K184" s="65">
        <f t="shared" si="48"/>
        <v>0</v>
      </c>
      <c r="L184" s="64">
        <v>25</v>
      </c>
      <c r="M184" s="65">
        <f t="shared" si="49"/>
        <v>0</v>
      </c>
      <c r="N184" s="127">
        <f t="shared" si="50"/>
        <v>0</v>
      </c>
    </row>
    <row r="185" spans="1:14" s="44" customFormat="1" ht="50.1" customHeight="1" outlineLevel="1" x14ac:dyDescent="0.15">
      <c r="A185" s="125" t="s">
        <v>528</v>
      </c>
      <c r="B185" s="59" t="s">
        <v>8</v>
      </c>
      <c r="C185" s="59" t="s">
        <v>246</v>
      </c>
      <c r="D185" s="60" t="s">
        <v>311</v>
      </c>
      <c r="E185" s="60" t="s">
        <v>313</v>
      </c>
      <c r="F185" s="66" t="s">
        <v>87</v>
      </c>
      <c r="G185" s="61" t="s">
        <v>183</v>
      </c>
      <c r="H185" s="62" t="s">
        <v>32</v>
      </c>
      <c r="I185" s="63">
        <v>1</v>
      </c>
      <c r="J185" s="64"/>
      <c r="K185" s="65">
        <f t="shared" si="48"/>
        <v>0</v>
      </c>
      <c r="L185" s="64">
        <v>25</v>
      </c>
      <c r="M185" s="65">
        <f t="shared" si="49"/>
        <v>0</v>
      </c>
      <c r="N185" s="127">
        <f t="shared" si="50"/>
        <v>0</v>
      </c>
    </row>
    <row r="186" spans="1:14" s="44" customFormat="1" ht="50.1" customHeight="1" outlineLevel="1" x14ac:dyDescent="0.15">
      <c r="A186" s="125" t="s">
        <v>530</v>
      </c>
      <c r="B186" s="59" t="s">
        <v>9</v>
      </c>
      <c r="C186" s="59" t="s">
        <v>260</v>
      </c>
      <c r="D186" s="60" t="s">
        <v>311</v>
      </c>
      <c r="E186" s="60" t="s">
        <v>314</v>
      </c>
      <c r="F186" s="66" t="s">
        <v>154</v>
      </c>
      <c r="G186" s="61" t="s">
        <v>155</v>
      </c>
      <c r="H186" s="62" t="s">
        <v>31</v>
      </c>
      <c r="I186" s="63">
        <v>2.5</v>
      </c>
      <c r="J186" s="64"/>
      <c r="K186" s="65">
        <f t="shared" si="48"/>
        <v>0</v>
      </c>
      <c r="L186" s="64">
        <v>25</v>
      </c>
      <c r="M186" s="65">
        <f t="shared" si="49"/>
        <v>0</v>
      </c>
      <c r="N186" s="127">
        <f t="shared" si="50"/>
        <v>0</v>
      </c>
    </row>
    <row r="187" spans="1:14" s="44" customFormat="1" ht="50.1" customHeight="1" outlineLevel="1" x14ac:dyDescent="0.15">
      <c r="A187" s="125" t="s">
        <v>531</v>
      </c>
      <c r="B187" s="59" t="s">
        <v>662</v>
      </c>
      <c r="C187" s="59" t="s">
        <v>245</v>
      </c>
      <c r="D187" s="60" t="s">
        <v>311</v>
      </c>
      <c r="E187" s="60" t="s">
        <v>314</v>
      </c>
      <c r="F187" s="71">
        <v>10080070</v>
      </c>
      <c r="G187" s="61" t="s">
        <v>48</v>
      </c>
      <c r="H187" s="62" t="s">
        <v>32</v>
      </c>
      <c r="I187" s="63">
        <v>1</v>
      </c>
      <c r="J187" s="64"/>
      <c r="K187" s="65">
        <f t="shared" si="48"/>
        <v>0</v>
      </c>
      <c r="L187" s="64">
        <v>25</v>
      </c>
      <c r="M187" s="65">
        <f t="shared" si="49"/>
        <v>0</v>
      </c>
      <c r="N187" s="127">
        <f t="shared" si="50"/>
        <v>0</v>
      </c>
    </row>
    <row r="188" spans="1:14" s="44" customFormat="1" ht="50.1" customHeight="1" outlineLevel="1" x14ac:dyDescent="0.15">
      <c r="A188" s="125" t="s">
        <v>532</v>
      </c>
      <c r="B188" s="59" t="s">
        <v>9</v>
      </c>
      <c r="C188" s="59" t="s">
        <v>260</v>
      </c>
      <c r="D188" s="60" t="s">
        <v>311</v>
      </c>
      <c r="E188" s="60" t="s">
        <v>314</v>
      </c>
      <c r="F188" s="66" t="s">
        <v>156</v>
      </c>
      <c r="G188" s="61" t="s">
        <v>157</v>
      </c>
      <c r="H188" s="62" t="s">
        <v>32</v>
      </c>
      <c r="I188" s="63">
        <v>1</v>
      </c>
      <c r="J188" s="64"/>
      <c r="K188" s="65">
        <f t="shared" si="48"/>
        <v>0</v>
      </c>
      <c r="L188" s="64">
        <v>25</v>
      </c>
      <c r="M188" s="65">
        <f t="shared" si="49"/>
        <v>0</v>
      </c>
      <c r="N188" s="127">
        <f t="shared" si="50"/>
        <v>0</v>
      </c>
    </row>
    <row r="189" spans="1:14" s="44" customFormat="1" ht="50.1" customHeight="1" outlineLevel="1" x14ac:dyDescent="0.15">
      <c r="A189" s="125" t="s">
        <v>533</v>
      </c>
      <c r="B189" s="59" t="s">
        <v>8</v>
      </c>
      <c r="C189" s="59" t="s">
        <v>246</v>
      </c>
      <c r="D189" s="60" t="s">
        <v>311</v>
      </c>
      <c r="E189" s="60" t="s">
        <v>315</v>
      </c>
      <c r="F189" s="66" t="s">
        <v>73</v>
      </c>
      <c r="G189" s="61" t="s">
        <v>170</v>
      </c>
      <c r="H189" s="62" t="s">
        <v>33</v>
      </c>
      <c r="I189" s="63">
        <v>36.47</v>
      </c>
      <c r="J189" s="64"/>
      <c r="K189" s="65">
        <f t="shared" si="48"/>
        <v>0</v>
      </c>
      <c r="L189" s="64">
        <v>25</v>
      </c>
      <c r="M189" s="65">
        <f t="shared" si="49"/>
        <v>0</v>
      </c>
      <c r="N189" s="127">
        <f t="shared" si="50"/>
        <v>0</v>
      </c>
    </row>
    <row r="190" spans="1:14" s="44" customFormat="1" ht="50.1" customHeight="1" outlineLevel="1" x14ac:dyDescent="0.15">
      <c r="A190" s="125" t="s">
        <v>534</v>
      </c>
      <c r="B190" s="59" t="s">
        <v>8</v>
      </c>
      <c r="C190" s="59" t="s">
        <v>246</v>
      </c>
      <c r="D190" s="60" t="s">
        <v>311</v>
      </c>
      <c r="E190" s="60" t="s">
        <v>315</v>
      </c>
      <c r="F190" s="66" t="s">
        <v>86</v>
      </c>
      <c r="G190" s="61" t="s">
        <v>182</v>
      </c>
      <c r="H190" s="62" t="s">
        <v>33</v>
      </c>
      <c r="I190" s="63">
        <v>36.47</v>
      </c>
      <c r="J190" s="64"/>
      <c r="K190" s="65">
        <f t="shared" si="48"/>
        <v>0</v>
      </c>
      <c r="L190" s="64">
        <v>25</v>
      </c>
      <c r="M190" s="65">
        <f t="shared" si="49"/>
        <v>0</v>
      </c>
      <c r="N190" s="127">
        <f t="shared" si="50"/>
        <v>0</v>
      </c>
    </row>
    <row r="191" spans="1:14" s="44" customFormat="1" ht="50.1" customHeight="1" x14ac:dyDescent="0.15">
      <c r="A191" s="178" t="s">
        <v>159</v>
      </c>
      <c r="B191" s="179"/>
      <c r="C191" s="179"/>
      <c r="D191" s="179"/>
      <c r="E191" s="179"/>
      <c r="F191" s="179"/>
      <c r="G191" s="179"/>
      <c r="H191" s="179"/>
      <c r="I191" s="179"/>
      <c r="J191" s="179"/>
      <c r="K191" s="179"/>
      <c r="L191" s="179"/>
      <c r="M191" s="180"/>
      <c r="N191" s="67">
        <f>SUM(N175:N190)</f>
        <v>0</v>
      </c>
    </row>
    <row r="192" spans="1:14" s="44" customFormat="1" ht="50.1" customHeight="1" x14ac:dyDescent="0.15">
      <c r="A192" s="175" t="s">
        <v>316</v>
      </c>
      <c r="B192" s="176"/>
      <c r="C192" s="176"/>
      <c r="D192" s="176"/>
      <c r="E192" s="176"/>
      <c r="F192" s="176"/>
      <c r="G192" s="176"/>
      <c r="H192" s="176"/>
      <c r="I192" s="176"/>
      <c r="J192" s="176"/>
      <c r="K192" s="176"/>
      <c r="L192" s="176"/>
      <c r="M192" s="177"/>
      <c r="N192" s="58"/>
    </row>
    <row r="193" spans="1:14" s="44" customFormat="1" ht="50.1" customHeight="1" outlineLevel="1" x14ac:dyDescent="0.15">
      <c r="A193" s="125" t="s">
        <v>535</v>
      </c>
      <c r="B193" s="59" t="s">
        <v>8</v>
      </c>
      <c r="C193" s="59" t="s">
        <v>246</v>
      </c>
      <c r="D193" s="60" t="s">
        <v>316</v>
      </c>
      <c r="E193" s="60" t="s">
        <v>317</v>
      </c>
      <c r="F193" s="69" t="s">
        <v>76</v>
      </c>
      <c r="G193" s="61" t="s">
        <v>173</v>
      </c>
      <c r="H193" s="62" t="s">
        <v>33</v>
      </c>
      <c r="I193" s="63">
        <v>66.64</v>
      </c>
      <c r="J193" s="64"/>
      <c r="K193" s="65">
        <f>ROUND(I193*J193,2)</f>
        <v>0</v>
      </c>
      <c r="L193" s="64">
        <v>25</v>
      </c>
      <c r="M193" s="65">
        <f>ROUND(J193*(1+(L193/100)),2)</f>
        <v>0</v>
      </c>
      <c r="N193" s="127">
        <f>ROUND(I193*M193,2)</f>
        <v>0</v>
      </c>
    </row>
    <row r="194" spans="1:14" s="44" customFormat="1" ht="50.1" customHeight="1" outlineLevel="1" x14ac:dyDescent="0.15">
      <c r="A194" s="125" t="s">
        <v>536</v>
      </c>
      <c r="B194" s="59" t="s">
        <v>661</v>
      </c>
      <c r="C194" s="59" t="s">
        <v>259</v>
      </c>
      <c r="D194" s="60" t="s">
        <v>316</v>
      </c>
      <c r="E194" s="60" t="s">
        <v>317</v>
      </c>
      <c r="F194" s="69" t="s">
        <v>56</v>
      </c>
      <c r="G194" s="61" t="s">
        <v>253</v>
      </c>
      <c r="H194" s="62" t="s">
        <v>33</v>
      </c>
      <c r="I194" s="63">
        <v>66.64</v>
      </c>
      <c r="J194" s="64"/>
      <c r="K194" s="65">
        <f t="shared" ref="K194:K201" si="51">ROUND(I194*J194,2)</f>
        <v>0</v>
      </c>
      <c r="L194" s="64">
        <v>25</v>
      </c>
      <c r="M194" s="65">
        <f t="shared" ref="M194:M201" si="52">ROUND(J194*(1+(L194/100)),2)</f>
        <v>0</v>
      </c>
      <c r="N194" s="127">
        <f t="shared" ref="N194:N201" si="53">ROUND(I194*M194,2)</f>
        <v>0</v>
      </c>
    </row>
    <row r="195" spans="1:14" s="44" customFormat="1" ht="50.1" customHeight="1" outlineLevel="1" x14ac:dyDescent="0.15">
      <c r="A195" s="125" t="s">
        <v>537</v>
      </c>
      <c r="B195" s="59" t="s">
        <v>8</v>
      </c>
      <c r="C195" s="59" t="s">
        <v>246</v>
      </c>
      <c r="D195" s="60" t="s">
        <v>316</v>
      </c>
      <c r="E195" s="60" t="s">
        <v>317</v>
      </c>
      <c r="F195" s="69" t="s">
        <v>82</v>
      </c>
      <c r="G195" s="61" t="s">
        <v>179</v>
      </c>
      <c r="H195" s="62" t="s">
        <v>33</v>
      </c>
      <c r="I195" s="63">
        <v>1.68</v>
      </c>
      <c r="J195" s="64"/>
      <c r="K195" s="65">
        <f t="shared" si="51"/>
        <v>0</v>
      </c>
      <c r="L195" s="64">
        <v>25</v>
      </c>
      <c r="M195" s="65">
        <f t="shared" si="52"/>
        <v>0</v>
      </c>
      <c r="N195" s="127">
        <f t="shared" si="53"/>
        <v>0</v>
      </c>
    </row>
    <row r="196" spans="1:14" s="44" customFormat="1" ht="50.1" customHeight="1" outlineLevel="1" x14ac:dyDescent="0.15">
      <c r="A196" s="125" t="s">
        <v>538</v>
      </c>
      <c r="B196" s="59" t="s">
        <v>8</v>
      </c>
      <c r="C196" s="59" t="s">
        <v>246</v>
      </c>
      <c r="D196" s="60" t="s">
        <v>316</v>
      </c>
      <c r="E196" s="60" t="s">
        <v>317</v>
      </c>
      <c r="F196" s="69" t="s">
        <v>83</v>
      </c>
      <c r="G196" s="61" t="s">
        <v>158</v>
      </c>
      <c r="H196" s="62" t="s">
        <v>33</v>
      </c>
      <c r="I196" s="63">
        <v>3.36</v>
      </c>
      <c r="J196" s="64"/>
      <c r="K196" s="65">
        <f t="shared" si="51"/>
        <v>0</v>
      </c>
      <c r="L196" s="64">
        <v>25</v>
      </c>
      <c r="M196" s="65">
        <f t="shared" si="52"/>
        <v>0</v>
      </c>
      <c r="N196" s="127">
        <f t="shared" si="53"/>
        <v>0</v>
      </c>
    </row>
    <row r="197" spans="1:14" s="44" customFormat="1" ht="50.1" customHeight="1" outlineLevel="1" x14ac:dyDescent="0.15">
      <c r="A197" s="125" t="s">
        <v>539</v>
      </c>
      <c r="B197" s="59" t="s">
        <v>8</v>
      </c>
      <c r="C197" s="59" t="s">
        <v>246</v>
      </c>
      <c r="D197" s="60" t="s">
        <v>316</v>
      </c>
      <c r="E197" s="60" t="s">
        <v>317</v>
      </c>
      <c r="F197" s="69" t="s">
        <v>92</v>
      </c>
      <c r="G197" s="61" t="s">
        <v>188</v>
      </c>
      <c r="H197" s="62" t="s">
        <v>33</v>
      </c>
      <c r="I197" s="63">
        <v>3.36</v>
      </c>
      <c r="J197" s="64"/>
      <c r="K197" s="65">
        <f t="shared" si="51"/>
        <v>0</v>
      </c>
      <c r="L197" s="64">
        <v>25</v>
      </c>
      <c r="M197" s="65">
        <f t="shared" si="52"/>
        <v>0</v>
      </c>
      <c r="N197" s="127">
        <f t="shared" si="53"/>
        <v>0</v>
      </c>
    </row>
    <row r="198" spans="1:14" s="44" customFormat="1" ht="50.1" customHeight="1" outlineLevel="1" x14ac:dyDescent="0.15">
      <c r="A198" s="125" t="s">
        <v>540</v>
      </c>
      <c r="B198" s="59" t="s">
        <v>662</v>
      </c>
      <c r="C198" s="59" t="s">
        <v>245</v>
      </c>
      <c r="D198" s="60" t="s">
        <v>316</v>
      </c>
      <c r="E198" s="60" t="s">
        <v>318</v>
      </c>
      <c r="F198" s="71">
        <v>7060001</v>
      </c>
      <c r="G198" s="61" t="s">
        <v>45</v>
      </c>
      <c r="H198" s="62" t="s">
        <v>32</v>
      </c>
      <c r="I198" s="63">
        <v>1</v>
      </c>
      <c r="J198" s="64"/>
      <c r="K198" s="65">
        <f t="shared" si="51"/>
        <v>0</v>
      </c>
      <c r="L198" s="64">
        <v>25</v>
      </c>
      <c r="M198" s="65">
        <f t="shared" si="52"/>
        <v>0</v>
      </c>
      <c r="N198" s="127">
        <f t="shared" si="53"/>
        <v>0</v>
      </c>
    </row>
    <row r="199" spans="1:14" s="44" customFormat="1" ht="50.1" customHeight="1" outlineLevel="1" x14ac:dyDescent="0.15">
      <c r="A199" s="125" t="s">
        <v>541</v>
      </c>
      <c r="B199" s="59" t="s">
        <v>662</v>
      </c>
      <c r="C199" s="59" t="s">
        <v>245</v>
      </c>
      <c r="D199" s="60" t="s">
        <v>316</v>
      </c>
      <c r="E199" s="60" t="s">
        <v>318</v>
      </c>
      <c r="F199" s="71">
        <v>7060002</v>
      </c>
      <c r="G199" s="61" t="s">
        <v>46</v>
      </c>
      <c r="H199" s="62" t="s">
        <v>32</v>
      </c>
      <c r="I199" s="63">
        <v>1</v>
      </c>
      <c r="J199" s="64"/>
      <c r="K199" s="65">
        <f t="shared" si="51"/>
        <v>0</v>
      </c>
      <c r="L199" s="64">
        <v>25</v>
      </c>
      <c r="M199" s="65">
        <f t="shared" si="52"/>
        <v>0</v>
      </c>
      <c r="N199" s="127">
        <f t="shared" si="53"/>
        <v>0</v>
      </c>
    </row>
    <row r="200" spans="1:14" s="44" customFormat="1" ht="50.1" customHeight="1" outlineLevel="1" x14ac:dyDescent="0.15">
      <c r="A200" s="125" t="s">
        <v>542</v>
      </c>
      <c r="B200" s="59" t="s">
        <v>8</v>
      </c>
      <c r="C200" s="59" t="s">
        <v>246</v>
      </c>
      <c r="D200" s="60" t="s">
        <v>316</v>
      </c>
      <c r="E200" s="60" t="s">
        <v>319</v>
      </c>
      <c r="F200" s="69" t="s">
        <v>73</v>
      </c>
      <c r="G200" s="61" t="s">
        <v>170</v>
      </c>
      <c r="H200" s="62" t="s">
        <v>33</v>
      </c>
      <c r="I200" s="63">
        <v>26.7</v>
      </c>
      <c r="J200" s="64"/>
      <c r="K200" s="65">
        <f t="shared" si="51"/>
        <v>0</v>
      </c>
      <c r="L200" s="64">
        <v>25</v>
      </c>
      <c r="M200" s="65">
        <f t="shared" si="52"/>
        <v>0</v>
      </c>
      <c r="N200" s="127">
        <f t="shared" si="53"/>
        <v>0</v>
      </c>
    </row>
    <row r="201" spans="1:14" s="44" customFormat="1" ht="50.1" customHeight="1" outlineLevel="1" x14ac:dyDescent="0.15">
      <c r="A201" s="125" t="s">
        <v>543</v>
      </c>
      <c r="B201" s="59" t="s">
        <v>8</v>
      </c>
      <c r="C201" s="59" t="s">
        <v>246</v>
      </c>
      <c r="D201" s="60" t="s">
        <v>316</v>
      </c>
      <c r="E201" s="60" t="s">
        <v>319</v>
      </c>
      <c r="F201" s="69" t="s">
        <v>86</v>
      </c>
      <c r="G201" s="61" t="s">
        <v>182</v>
      </c>
      <c r="H201" s="62" t="s">
        <v>33</v>
      </c>
      <c r="I201" s="63">
        <v>26.7</v>
      </c>
      <c r="J201" s="64"/>
      <c r="K201" s="65">
        <f t="shared" si="51"/>
        <v>0</v>
      </c>
      <c r="L201" s="64">
        <v>25</v>
      </c>
      <c r="M201" s="65">
        <f t="shared" si="52"/>
        <v>0</v>
      </c>
      <c r="N201" s="127">
        <f t="shared" si="53"/>
        <v>0</v>
      </c>
    </row>
    <row r="202" spans="1:14" s="44" customFormat="1" ht="50.1" customHeight="1" x14ac:dyDescent="0.15">
      <c r="A202" s="178" t="s">
        <v>159</v>
      </c>
      <c r="B202" s="179"/>
      <c r="C202" s="179"/>
      <c r="D202" s="179"/>
      <c r="E202" s="179"/>
      <c r="F202" s="179"/>
      <c r="G202" s="179"/>
      <c r="H202" s="179"/>
      <c r="I202" s="179"/>
      <c r="J202" s="179"/>
      <c r="K202" s="179"/>
      <c r="L202" s="179"/>
      <c r="M202" s="180"/>
      <c r="N202" s="67">
        <f>SUM(N193:N201)</f>
        <v>0</v>
      </c>
    </row>
    <row r="203" spans="1:14" s="44" customFormat="1" ht="50.1" customHeight="1" x14ac:dyDescent="0.15">
      <c r="A203" s="175" t="s">
        <v>320</v>
      </c>
      <c r="B203" s="176"/>
      <c r="C203" s="176"/>
      <c r="D203" s="176"/>
      <c r="E203" s="176"/>
      <c r="F203" s="176"/>
      <c r="G203" s="176"/>
      <c r="H203" s="176"/>
      <c r="I203" s="176"/>
      <c r="J203" s="176"/>
      <c r="K203" s="176"/>
      <c r="L203" s="176"/>
      <c r="M203" s="177"/>
      <c r="N203" s="58"/>
    </row>
    <row r="204" spans="1:14" s="44" customFormat="1" ht="50.1" customHeight="1" outlineLevel="1" x14ac:dyDescent="0.15">
      <c r="A204" s="125" t="s">
        <v>544</v>
      </c>
      <c r="B204" s="59" t="s">
        <v>8</v>
      </c>
      <c r="C204" s="59" t="s">
        <v>246</v>
      </c>
      <c r="D204" s="60" t="s">
        <v>320</v>
      </c>
      <c r="E204" s="60" t="s">
        <v>364</v>
      </c>
      <c r="F204" s="76" t="s">
        <v>76</v>
      </c>
      <c r="G204" s="61" t="s">
        <v>173</v>
      </c>
      <c r="H204" s="62" t="s">
        <v>33</v>
      </c>
      <c r="I204" s="63">
        <v>92.41</v>
      </c>
      <c r="J204" s="64"/>
      <c r="K204" s="65">
        <f>ROUND(I204*J204,2)</f>
        <v>0</v>
      </c>
      <c r="L204" s="64">
        <v>25</v>
      </c>
      <c r="M204" s="65">
        <f>ROUND(J204*(1+(L204/100)),2)</f>
        <v>0</v>
      </c>
      <c r="N204" s="127">
        <f>ROUND(I204*M204,2)</f>
        <v>0</v>
      </c>
    </row>
    <row r="205" spans="1:14" s="44" customFormat="1" ht="50.1" customHeight="1" outlineLevel="1" x14ac:dyDescent="0.15">
      <c r="A205" s="125" t="s">
        <v>545</v>
      </c>
      <c r="B205" s="59" t="s">
        <v>661</v>
      </c>
      <c r="C205" s="59" t="s">
        <v>259</v>
      </c>
      <c r="D205" s="60" t="s">
        <v>320</v>
      </c>
      <c r="E205" s="60" t="s">
        <v>364</v>
      </c>
      <c r="F205" s="76" t="s">
        <v>56</v>
      </c>
      <c r="G205" s="61" t="s">
        <v>253</v>
      </c>
      <c r="H205" s="62" t="s">
        <v>33</v>
      </c>
      <c r="I205" s="63">
        <v>92.41</v>
      </c>
      <c r="J205" s="64"/>
      <c r="K205" s="65">
        <f t="shared" ref="K205:K213" si="54">ROUND(I205*J205,2)</f>
        <v>0</v>
      </c>
      <c r="L205" s="64">
        <v>25</v>
      </c>
      <c r="M205" s="65">
        <f t="shared" ref="M205:M213" si="55">ROUND(J205*(1+(L205/100)),2)</f>
        <v>0</v>
      </c>
      <c r="N205" s="127">
        <f t="shared" ref="N205:N213" si="56">ROUND(I205*M205,2)</f>
        <v>0</v>
      </c>
    </row>
    <row r="206" spans="1:14" s="44" customFormat="1" ht="50.1" customHeight="1" outlineLevel="1" x14ac:dyDescent="0.15">
      <c r="A206" s="125" t="s">
        <v>546</v>
      </c>
      <c r="B206" s="59" t="s">
        <v>8</v>
      </c>
      <c r="C206" s="59" t="s">
        <v>246</v>
      </c>
      <c r="D206" s="60" t="s">
        <v>320</v>
      </c>
      <c r="E206" s="60" t="s">
        <v>365</v>
      </c>
      <c r="F206" s="76" t="s">
        <v>73</v>
      </c>
      <c r="G206" s="61" t="s">
        <v>170</v>
      </c>
      <c r="H206" s="62" t="s">
        <v>33</v>
      </c>
      <c r="I206" s="63">
        <v>71.66</v>
      </c>
      <c r="J206" s="64"/>
      <c r="K206" s="65">
        <f t="shared" si="54"/>
        <v>0</v>
      </c>
      <c r="L206" s="64">
        <v>25</v>
      </c>
      <c r="M206" s="65">
        <f t="shared" si="55"/>
        <v>0</v>
      </c>
      <c r="N206" s="127">
        <f t="shared" si="56"/>
        <v>0</v>
      </c>
    </row>
    <row r="207" spans="1:14" s="44" customFormat="1" ht="50.1" customHeight="1" outlineLevel="1" x14ac:dyDescent="0.15">
      <c r="A207" s="125" t="s">
        <v>547</v>
      </c>
      <c r="B207" s="59" t="s">
        <v>8</v>
      </c>
      <c r="C207" s="59" t="s">
        <v>246</v>
      </c>
      <c r="D207" s="60" t="s">
        <v>320</v>
      </c>
      <c r="E207" s="60" t="s">
        <v>365</v>
      </c>
      <c r="F207" s="76" t="s">
        <v>86</v>
      </c>
      <c r="G207" s="61" t="s">
        <v>182</v>
      </c>
      <c r="H207" s="62" t="s">
        <v>33</v>
      </c>
      <c r="I207" s="63">
        <v>71.66</v>
      </c>
      <c r="J207" s="64"/>
      <c r="K207" s="65">
        <f t="shared" si="54"/>
        <v>0</v>
      </c>
      <c r="L207" s="64">
        <v>25</v>
      </c>
      <c r="M207" s="65">
        <f t="shared" si="55"/>
        <v>0</v>
      </c>
      <c r="N207" s="127">
        <f t="shared" si="56"/>
        <v>0</v>
      </c>
    </row>
    <row r="208" spans="1:14" s="44" customFormat="1" ht="50.1" customHeight="1" outlineLevel="1" x14ac:dyDescent="0.15">
      <c r="A208" s="125" t="s">
        <v>548</v>
      </c>
      <c r="B208" s="59" t="s">
        <v>8</v>
      </c>
      <c r="C208" s="59" t="s">
        <v>246</v>
      </c>
      <c r="D208" s="60" t="s">
        <v>320</v>
      </c>
      <c r="E208" s="60" t="s">
        <v>366</v>
      </c>
      <c r="F208" s="76" t="s">
        <v>77</v>
      </c>
      <c r="G208" s="61" t="s">
        <v>174</v>
      </c>
      <c r="H208" s="62" t="s">
        <v>33</v>
      </c>
      <c r="I208" s="63">
        <v>15.8</v>
      </c>
      <c r="J208" s="64"/>
      <c r="K208" s="65">
        <f t="shared" si="54"/>
        <v>0</v>
      </c>
      <c r="L208" s="64">
        <v>25</v>
      </c>
      <c r="M208" s="65">
        <f t="shared" si="55"/>
        <v>0</v>
      </c>
      <c r="N208" s="127">
        <f t="shared" si="56"/>
        <v>0</v>
      </c>
    </row>
    <row r="209" spans="1:14" s="44" customFormat="1" ht="50.1" customHeight="1" outlineLevel="1" x14ac:dyDescent="0.15">
      <c r="A209" s="125" t="s">
        <v>549</v>
      </c>
      <c r="B209" s="59" t="s">
        <v>8</v>
      </c>
      <c r="C209" s="59" t="s">
        <v>246</v>
      </c>
      <c r="D209" s="60" t="s">
        <v>320</v>
      </c>
      <c r="E209" s="60" t="s">
        <v>366</v>
      </c>
      <c r="F209" s="76" t="s">
        <v>80</v>
      </c>
      <c r="G209" s="61" t="s">
        <v>177</v>
      </c>
      <c r="H209" s="62" t="s">
        <v>33</v>
      </c>
      <c r="I209" s="63">
        <v>11.1</v>
      </c>
      <c r="J209" s="64"/>
      <c r="K209" s="65">
        <f t="shared" si="54"/>
        <v>0</v>
      </c>
      <c r="L209" s="64">
        <v>25</v>
      </c>
      <c r="M209" s="65">
        <f t="shared" si="55"/>
        <v>0</v>
      </c>
      <c r="N209" s="127">
        <f t="shared" si="56"/>
        <v>0</v>
      </c>
    </row>
    <row r="210" spans="1:14" s="44" customFormat="1" ht="50.1" customHeight="1" outlineLevel="1" x14ac:dyDescent="0.15">
      <c r="A210" s="125" t="s">
        <v>550</v>
      </c>
      <c r="B210" s="59" t="s">
        <v>8</v>
      </c>
      <c r="C210" s="59" t="s">
        <v>246</v>
      </c>
      <c r="D210" s="60" t="s">
        <v>320</v>
      </c>
      <c r="E210" s="60" t="s">
        <v>366</v>
      </c>
      <c r="F210" s="76" t="s">
        <v>78</v>
      </c>
      <c r="G210" s="61" t="s">
        <v>175</v>
      </c>
      <c r="H210" s="62" t="s">
        <v>36</v>
      </c>
      <c r="I210" s="63">
        <v>296</v>
      </c>
      <c r="J210" s="64"/>
      <c r="K210" s="65">
        <f t="shared" si="54"/>
        <v>0</v>
      </c>
      <c r="L210" s="64">
        <v>25</v>
      </c>
      <c r="M210" s="65">
        <f t="shared" si="55"/>
        <v>0</v>
      </c>
      <c r="N210" s="127">
        <f t="shared" si="56"/>
        <v>0</v>
      </c>
    </row>
    <row r="211" spans="1:14" s="44" customFormat="1" ht="50.1" customHeight="1" outlineLevel="1" x14ac:dyDescent="0.15">
      <c r="A211" s="125" t="s">
        <v>551</v>
      </c>
      <c r="B211" s="59" t="s">
        <v>662</v>
      </c>
      <c r="C211" s="59" t="s">
        <v>245</v>
      </c>
      <c r="D211" s="60" t="s">
        <v>320</v>
      </c>
      <c r="E211" s="60" t="s">
        <v>366</v>
      </c>
      <c r="F211" s="76">
        <v>13060014</v>
      </c>
      <c r="G211" s="61" t="s">
        <v>49</v>
      </c>
      <c r="H211" s="62" t="s">
        <v>33</v>
      </c>
      <c r="I211" s="63">
        <v>26.04</v>
      </c>
      <c r="J211" s="64"/>
      <c r="K211" s="65">
        <f t="shared" si="54"/>
        <v>0</v>
      </c>
      <c r="L211" s="64">
        <v>25</v>
      </c>
      <c r="M211" s="65">
        <f t="shared" si="55"/>
        <v>0</v>
      </c>
      <c r="N211" s="127">
        <f t="shared" si="56"/>
        <v>0</v>
      </c>
    </row>
    <row r="212" spans="1:14" s="44" customFormat="1" ht="50.1" customHeight="1" outlineLevel="1" x14ac:dyDescent="0.15">
      <c r="A212" s="125" t="s">
        <v>552</v>
      </c>
      <c r="B212" s="59" t="s">
        <v>7</v>
      </c>
      <c r="C212" s="59" t="s">
        <v>260</v>
      </c>
      <c r="D212" s="60" t="s">
        <v>320</v>
      </c>
      <c r="E212" s="60" t="s">
        <v>367</v>
      </c>
      <c r="F212" s="66">
        <v>100717</v>
      </c>
      <c r="G212" s="61" t="s">
        <v>41</v>
      </c>
      <c r="H212" s="62" t="s">
        <v>33</v>
      </c>
      <c r="I212" s="63">
        <v>30</v>
      </c>
      <c r="J212" s="64"/>
      <c r="K212" s="65">
        <f t="shared" si="54"/>
        <v>0</v>
      </c>
      <c r="L212" s="64">
        <v>25</v>
      </c>
      <c r="M212" s="65">
        <f t="shared" si="55"/>
        <v>0</v>
      </c>
      <c r="N212" s="127">
        <f t="shared" si="56"/>
        <v>0</v>
      </c>
    </row>
    <row r="213" spans="1:14" s="44" customFormat="1" ht="50.1" customHeight="1" outlineLevel="1" x14ac:dyDescent="0.15">
      <c r="A213" s="125" t="s">
        <v>553</v>
      </c>
      <c r="B213" s="59" t="s">
        <v>7</v>
      </c>
      <c r="C213" s="59" t="s">
        <v>260</v>
      </c>
      <c r="D213" s="60" t="s">
        <v>320</v>
      </c>
      <c r="E213" s="60" t="s">
        <v>367</v>
      </c>
      <c r="F213" s="66">
        <v>100724</v>
      </c>
      <c r="G213" s="61" t="s">
        <v>42</v>
      </c>
      <c r="H213" s="62" t="s">
        <v>33</v>
      </c>
      <c r="I213" s="63">
        <v>30</v>
      </c>
      <c r="J213" s="64"/>
      <c r="K213" s="65">
        <f t="shared" si="54"/>
        <v>0</v>
      </c>
      <c r="L213" s="64">
        <v>25</v>
      </c>
      <c r="M213" s="65">
        <f t="shared" si="55"/>
        <v>0</v>
      </c>
      <c r="N213" s="127">
        <f t="shared" si="56"/>
        <v>0</v>
      </c>
    </row>
    <row r="214" spans="1:14" s="44" customFormat="1" ht="50.1" customHeight="1" x14ac:dyDescent="0.15">
      <c r="A214" s="178" t="s">
        <v>159</v>
      </c>
      <c r="B214" s="179"/>
      <c r="C214" s="179"/>
      <c r="D214" s="179"/>
      <c r="E214" s="179"/>
      <c r="F214" s="179"/>
      <c r="G214" s="179"/>
      <c r="H214" s="179"/>
      <c r="I214" s="179"/>
      <c r="J214" s="179"/>
      <c r="K214" s="179"/>
      <c r="L214" s="179"/>
      <c r="M214" s="180"/>
      <c r="N214" s="67">
        <f>SUM(N204:N213)</f>
        <v>0</v>
      </c>
    </row>
    <row r="215" spans="1:14" s="44" customFormat="1" ht="50.1" customHeight="1" x14ac:dyDescent="0.15">
      <c r="A215" s="175" t="s">
        <v>321</v>
      </c>
      <c r="B215" s="176"/>
      <c r="C215" s="176"/>
      <c r="D215" s="176"/>
      <c r="E215" s="176"/>
      <c r="F215" s="176"/>
      <c r="G215" s="176"/>
      <c r="H215" s="176"/>
      <c r="I215" s="176"/>
      <c r="J215" s="176"/>
      <c r="K215" s="176"/>
      <c r="L215" s="176"/>
      <c r="M215" s="177"/>
      <c r="N215" s="58"/>
    </row>
    <row r="216" spans="1:14" s="44" customFormat="1" ht="50.1" customHeight="1" outlineLevel="1" x14ac:dyDescent="0.15">
      <c r="A216" s="125" t="s">
        <v>554</v>
      </c>
      <c r="B216" s="59" t="s">
        <v>7</v>
      </c>
      <c r="C216" s="59" t="s">
        <v>260</v>
      </c>
      <c r="D216" s="60" t="s">
        <v>321</v>
      </c>
      <c r="E216" s="60" t="s">
        <v>322</v>
      </c>
      <c r="F216" s="66">
        <v>97634</v>
      </c>
      <c r="G216" s="61" t="s">
        <v>59</v>
      </c>
      <c r="H216" s="62" t="s">
        <v>33</v>
      </c>
      <c r="I216" s="63">
        <v>23.86</v>
      </c>
      <c r="J216" s="64"/>
      <c r="K216" s="65">
        <f>ROUND(I216*J216,2)</f>
        <v>0</v>
      </c>
      <c r="L216" s="64">
        <v>25</v>
      </c>
      <c r="M216" s="65">
        <f>ROUND(J216*(1+(L216/100)),2)</f>
        <v>0</v>
      </c>
      <c r="N216" s="127">
        <f>ROUND(I216*M216,2)</f>
        <v>0</v>
      </c>
    </row>
    <row r="217" spans="1:14" s="44" customFormat="1" ht="50.1" customHeight="1" outlineLevel="1" x14ac:dyDescent="0.15">
      <c r="A217" s="125" t="s">
        <v>555</v>
      </c>
      <c r="B217" s="59" t="s">
        <v>661</v>
      </c>
      <c r="C217" s="59" t="s">
        <v>259</v>
      </c>
      <c r="D217" s="60" t="s">
        <v>321</v>
      </c>
      <c r="E217" s="60" t="s">
        <v>322</v>
      </c>
      <c r="F217" s="71" t="s">
        <v>55</v>
      </c>
      <c r="G217" s="61" t="s">
        <v>252</v>
      </c>
      <c r="H217" s="62" t="s">
        <v>33</v>
      </c>
      <c r="I217" s="63">
        <v>23.86</v>
      </c>
      <c r="J217" s="64"/>
      <c r="K217" s="65">
        <f t="shared" ref="K217:K225" si="57">ROUND(I217*J217,2)</f>
        <v>0</v>
      </c>
      <c r="L217" s="64">
        <v>25</v>
      </c>
      <c r="M217" s="65">
        <f t="shared" ref="M217:M225" si="58">ROUND(J217*(1+(L217/100)),2)</f>
        <v>0</v>
      </c>
      <c r="N217" s="127">
        <f t="shared" ref="N217:N225" si="59">ROUND(I217*M217,2)</f>
        <v>0</v>
      </c>
    </row>
    <row r="218" spans="1:14" s="44" customFormat="1" ht="50.1" customHeight="1" outlineLevel="1" x14ac:dyDescent="0.15">
      <c r="A218" s="125" t="s">
        <v>556</v>
      </c>
      <c r="B218" s="59" t="s">
        <v>8</v>
      </c>
      <c r="C218" s="59" t="s">
        <v>246</v>
      </c>
      <c r="D218" s="60" t="s">
        <v>321</v>
      </c>
      <c r="E218" s="60" t="s">
        <v>322</v>
      </c>
      <c r="F218" s="71" t="s">
        <v>84</v>
      </c>
      <c r="G218" s="61" t="s">
        <v>180</v>
      </c>
      <c r="H218" s="62" t="s">
        <v>33</v>
      </c>
      <c r="I218" s="63">
        <v>23.86</v>
      </c>
      <c r="J218" s="64"/>
      <c r="K218" s="65">
        <f t="shared" si="57"/>
        <v>0</v>
      </c>
      <c r="L218" s="64">
        <v>25</v>
      </c>
      <c r="M218" s="65">
        <f t="shared" si="58"/>
        <v>0</v>
      </c>
      <c r="N218" s="127">
        <f t="shared" si="59"/>
        <v>0</v>
      </c>
    </row>
    <row r="219" spans="1:14" s="44" customFormat="1" ht="50.1" customHeight="1" outlineLevel="1" x14ac:dyDescent="0.15">
      <c r="A219" s="125" t="s">
        <v>557</v>
      </c>
      <c r="B219" s="59" t="s">
        <v>7</v>
      </c>
      <c r="C219" s="59" t="s">
        <v>260</v>
      </c>
      <c r="D219" s="60" t="s">
        <v>321</v>
      </c>
      <c r="E219" s="60" t="s">
        <v>323</v>
      </c>
      <c r="F219" s="66">
        <v>97634</v>
      </c>
      <c r="G219" s="61" t="s">
        <v>59</v>
      </c>
      <c r="H219" s="62" t="s">
        <v>33</v>
      </c>
      <c r="I219" s="63">
        <v>105.45</v>
      </c>
      <c r="J219" s="64"/>
      <c r="K219" s="65">
        <f t="shared" si="57"/>
        <v>0</v>
      </c>
      <c r="L219" s="64">
        <v>25</v>
      </c>
      <c r="M219" s="65">
        <f t="shared" si="58"/>
        <v>0</v>
      </c>
      <c r="N219" s="127">
        <f t="shared" si="59"/>
        <v>0</v>
      </c>
    </row>
    <row r="220" spans="1:14" s="44" customFormat="1" ht="50.1" customHeight="1" outlineLevel="1" x14ac:dyDescent="0.15">
      <c r="A220" s="125" t="s">
        <v>558</v>
      </c>
      <c r="B220" s="59" t="s">
        <v>7</v>
      </c>
      <c r="C220" s="59" t="s">
        <v>260</v>
      </c>
      <c r="D220" s="60" t="s">
        <v>321</v>
      </c>
      <c r="E220" s="60" t="s">
        <v>324</v>
      </c>
      <c r="F220" s="41">
        <v>89355</v>
      </c>
      <c r="G220" s="61" t="s">
        <v>63</v>
      </c>
      <c r="H220" s="62" t="s">
        <v>31</v>
      </c>
      <c r="I220" s="63">
        <v>55</v>
      </c>
      <c r="J220" s="64"/>
      <c r="K220" s="65">
        <f t="shared" si="57"/>
        <v>0</v>
      </c>
      <c r="L220" s="64">
        <v>25</v>
      </c>
      <c r="M220" s="65">
        <f t="shared" si="58"/>
        <v>0</v>
      </c>
      <c r="N220" s="127">
        <f t="shared" si="59"/>
        <v>0</v>
      </c>
    </row>
    <row r="221" spans="1:14" s="44" customFormat="1" ht="50.1" customHeight="1" outlineLevel="1" x14ac:dyDescent="0.15">
      <c r="A221" s="125" t="s">
        <v>559</v>
      </c>
      <c r="B221" s="59" t="s">
        <v>7</v>
      </c>
      <c r="C221" s="59" t="s">
        <v>260</v>
      </c>
      <c r="D221" s="60" t="s">
        <v>321</v>
      </c>
      <c r="E221" s="60" t="s">
        <v>324</v>
      </c>
      <c r="F221" s="66">
        <v>99635</v>
      </c>
      <c r="G221" s="61" t="s">
        <v>39</v>
      </c>
      <c r="H221" s="62" t="s">
        <v>32</v>
      </c>
      <c r="I221" s="63">
        <v>2</v>
      </c>
      <c r="J221" s="64"/>
      <c r="K221" s="65">
        <f t="shared" si="57"/>
        <v>0</v>
      </c>
      <c r="L221" s="64">
        <v>25</v>
      </c>
      <c r="M221" s="65">
        <f t="shared" si="58"/>
        <v>0</v>
      </c>
      <c r="N221" s="127">
        <f t="shared" si="59"/>
        <v>0</v>
      </c>
    </row>
    <row r="222" spans="1:14" s="44" customFormat="1" ht="50.1" customHeight="1" outlineLevel="1" x14ac:dyDescent="0.15">
      <c r="A222" s="125" t="s">
        <v>560</v>
      </c>
      <c r="B222" s="59" t="s">
        <v>7</v>
      </c>
      <c r="C222" s="59" t="s">
        <v>260</v>
      </c>
      <c r="D222" s="60" t="s">
        <v>321</v>
      </c>
      <c r="E222" s="60" t="s">
        <v>324</v>
      </c>
      <c r="F222" s="41">
        <v>89714</v>
      </c>
      <c r="G222" s="61" t="s">
        <v>38</v>
      </c>
      <c r="H222" s="62" t="s">
        <v>31</v>
      </c>
      <c r="I222" s="63">
        <v>11</v>
      </c>
      <c r="J222" s="64"/>
      <c r="K222" s="65">
        <f t="shared" si="57"/>
        <v>0</v>
      </c>
      <c r="L222" s="64">
        <v>25</v>
      </c>
      <c r="M222" s="65">
        <f t="shared" si="58"/>
        <v>0</v>
      </c>
      <c r="N222" s="127">
        <f t="shared" si="59"/>
        <v>0</v>
      </c>
    </row>
    <row r="223" spans="1:14" s="44" customFormat="1" ht="50.1" customHeight="1" outlineLevel="1" x14ac:dyDescent="0.15">
      <c r="A223" s="125" t="s">
        <v>561</v>
      </c>
      <c r="B223" s="59" t="s">
        <v>662</v>
      </c>
      <c r="C223" s="59" t="s">
        <v>245</v>
      </c>
      <c r="D223" s="60" t="s">
        <v>321</v>
      </c>
      <c r="E223" s="60" t="s">
        <v>324</v>
      </c>
      <c r="F223" s="71">
        <v>10060035</v>
      </c>
      <c r="G223" s="61" t="s">
        <v>47</v>
      </c>
      <c r="H223" s="62" t="s">
        <v>32</v>
      </c>
      <c r="I223" s="63">
        <v>1</v>
      </c>
      <c r="J223" s="64"/>
      <c r="K223" s="65">
        <f t="shared" si="57"/>
        <v>0</v>
      </c>
      <c r="L223" s="64">
        <v>25</v>
      </c>
      <c r="M223" s="65">
        <f t="shared" si="58"/>
        <v>0</v>
      </c>
      <c r="N223" s="127">
        <f t="shared" si="59"/>
        <v>0</v>
      </c>
    </row>
    <row r="224" spans="1:14" s="44" customFormat="1" ht="50.1" customHeight="1" outlineLevel="1" x14ac:dyDescent="0.15">
      <c r="A224" s="125" t="s">
        <v>557</v>
      </c>
      <c r="B224" s="59" t="s">
        <v>7</v>
      </c>
      <c r="C224" s="59" t="s">
        <v>260</v>
      </c>
      <c r="D224" s="60" t="s">
        <v>321</v>
      </c>
      <c r="E224" s="60" t="s">
        <v>323</v>
      </c>
      <c r="F224" s="66">
        <v>87265</v>
      </c>
      <c r="G224" s="61" t="s">
        <v>152</v>
      </c>
      <c r="H224" s="62" t="s">
        <v>33</v>
      </c>
      <c r="I224" s="63">
        <v>105.45</v>
      </c>
      <c r="J224" s="64"/>
      <c r="K224" s="65">
        <f t="shared" si="57"/>
        <v>0</v>
      </c>
      <c r="L224" s="64">
        <v>25</v>
      </c>
      <c r="M224" s="65">
        <f t="shared" si="58"/>
        <v>0</v>
      </c>
      <c r="N224" s="127">
        <f t="shared" si="59"/>
        <v>0</v>
      </c>
    </row>
    <row r="225" spans="1:14" s="44" customFormat="1" ht="50.1" customHeight="1" outlineLevel="1" x14ac:dyDescent="0.15">
      <c r="A225" s="125" t="s">
        <v>558</v>
      </c>
      <c r="B225" s="59" t="s">
        <v>7</v>
      </c>
      <c r="C225" s="59" t="s">
        <v>260</v>
      </c>
      <c r="D225" s="60" t="s">
        <v>321</v>
      </c>
      <c r="E225" s="60" t="s">
        <v>325</v>
      </c>
      <c r="F225" s="66">
        <v>100717</v>
      </c>
      <c r="G225" s="61" t="s">
        <v>41</v>
      </c>
      <c r="H225" s="62" t="s">
        <v>33</v>
      </c>
      <c r="I225" s="63">
        <v>5</v>
      </c>
      <c r="J225" s="64"/>
      <c r="K225" s="65">
        <f t="shared" si="57"/>
        <v>0</v>
      </c>
      <c r="L225" s="64">
        <v>25</v>
      </c>
      <c r="M225" s="65">
        <f t="shared" si="58"/>
        <v>0</v>
      </c>
      <c r="N225" s="127">
        <f t="shared" si="59"/>
        <v>0</v>
      </c>
    </row>
    <row r="226" spans="1:14" s="44" customFormat="1" ht="50.1" customHeight="1" outlineLevel="1" x14ac:dyDescent="0.15">
      <c r="A226" s="125" t="s">
        <v>559</v>
      </c>
      <c r="B226" s="59" t="s">
        <v>7</v>
      </c>
      <c r="C226" s="59" t="s">
        <v>260</v>
      </c>
      <c r="D226" s="60" t="s">
        <v>321</v>
      </c>
      <c r="E226" s="60" t="s">
        <v>325</v>
      </c>
      <c r="F226" s="66">
        <v>100724</v>
      </c>
      <c r="G226" s="61" t="s">
        <v>42</v>
      </c>
      <c r="H226" s="62" t="s">
        <v>33</v>
      </c>
      <c r="I226" s="63">
        <v>5</v>
      </c>
      <c r="J226" s="64"/>
      <c r="K226" s="65">
        <f t="shared" ref="K226:K230" si="60">ROUND(I226*J226,2)</f>
        <v>0</v>
      </c>
      <c r="L226" s="64">
        <v>25</v>
      </c>
      <c r="M226" s="65">
        <f t="shared" ref="M226:M230" si="61">ROUND(J226*(1+(L226/100)),2)</f>
        <v>0</v>
      </c>
      <c r="N226" s="127">
        <f t="shared" ref="N226:N230" si="62">ROUND(I226*M226,2)</f>
        <v>0</v>
      </c>
    </row>
    <row r="227" spans="1:14" s="44" customFormat="1" ht="50.1" customHeight="1" outlineLevel="1" x14ac:dyDescent="0.15">
      <c r="A227" s="125" t="s">
        <v>560</v>
      </c>
      <c r="B227" s="59" t="s">
        <v>8</v>
      </c>
      <c r="C227" s="59" t="s">
        <v>246</v>
      </c>
      <c r="D227" s="60" t="s">
        <v>321</v>
      </c>
      <c r="E227" s="60" t="s">
        <v>325</v>
      </c>
      <c r="F227" s="71" t="s">
        <v>75</v>
      </c>
      <c r="G227" s="61" t="s">
        <v>172</v>
      </c>
      <c r="H227" s="62" t="s">
        <v>33</v>
      </c>
      <c r="I227" s="63">
        <v>5.04</v>
      </c>
      <c r="J227" s="64"/>
      <c r="K227" s="65">
        <f t="shared" si="60"/>
        <v>0</v>
      </c>
      <c r="L227" s="64">
        <v>25</v>
      </c>
      <c r="M227" s="65">
        <f t="shared" si="61"/>
        <v>0</v>
      </c>
      <c r="N227" s="127">
        <f t="shared" si="62"/>
        <v>0</v>
      </c>
    </row>
    <row r="228" spans="1:14" s="44" customFormat="1" ht="50.1" customHeight="1" outlineLevel="1" x14ac:dyDescent="0.15">
      <c r="A228" s="125" t="s">
        <v>561</v>
      </c>
      <c r="B228" s="59" t="s">
        <v>7</v>
      </c>
      <c r="C228" s="59" t="s">
        <v>260</v>
      </c>
      <c r="D228" s="60" t="s">
        <v>321</v>
      </c>
      <c r="E228" s="60" t="s">
        <v>325</v>
      </c>
      <c r="F228" s="66">
        <v>102207</v>
      </c>
      <c r="G228" s="61" t="s">
        <v>40</v>
      </c>
      <c r="H228" s="62" t="s">
        <v>33</v>
      </c>
      <c r="I228" s="63">
        <v>5.04</v>
      </c>
      <c r="J228" s="64"/>
      <c r="K228" s="65">
        <f t="shared" si="60"/>
        <v>0</v>
      </c>
      <c r="L228" s="64">
        <v>25</v>
      </c>
      <c r="M228" s="65">
        <f t="shared" si="61"/>
        <v>0</v>
      </c>
      <c r="N228" s="127">
        <f t="shared" si="62"/>
        <v>0</v>
      </c>
    </row>
    <row r="229" spans="1:14" s="44" customFormat="1" ht="50.1" customHeight="1" outlineLevel="1" x14ac:dyDescent="0.15">
      <c r="A229" s="125" t="s">
        <v>562</v>
      </c>
      <c r="B229" s="59" t="s">
        <v>8</v>
      </c>
      <c r="C229" s="59" t="s">
        <v>246</v>
      </c>
      <c r="D229" s="60" t="s">
        <v>321</v>
      </c>
      <c r="E229" s="60" t="s">
        <v>326</v>
      </c>
      <c r="F229" s="71" t="s">
        <v>73</v>
      </c>
      <c r="G229" s="61" t="s">
        <v>170</v>
      </c>
      <c r="H229" s="62" t="s">
        <v>33</v>
      </c>
      <c r="I229" s="63">
        <v>23.86</v>
      </c>
      <c r="J229" s="64"/>
      <c r="K229" s="65">
        <f t="shared" si="60"/>
        <v>0</v>
      </c>
      <c r="L229" s="64">
        <v>25</v>
      </c>
      <c r="M229" s="65">
        <f t="shared" si="61"/>
        <v>0</v>
      </c>
      <c r="N229" s="127">
        <f t="shared" si="62"/>
        <v>0</v>
      </c>
    </row>
    <row r="230" spans="1:14" s="44" customFormat="1" ht="50.1" customHeight="1" outlineLevel="1" x14ac:dyDescent="0.15">
      <c r="A230" s="125" t="s">
        <v>563</v>
      </c>
      <c r="B230" s="59" t="s">
        <v>8</v>
      </c>
      <c r="C230" s="59" t="s">
        <v>246</v>
      </c>
      <c r="D230" s="60" t="s">
        <v>321</v>
      </c>
      <c r="E230" s="60" t="s">
        <v>326</v>
      </c>
      <c r="F230" s="71" t="s">
        <v>86</v>
      </c>
      <c r="G230" s="61" t="s">
        <v>182</v>
      </c>
      <c r="H230" s="62" t="s">
        <v>33</v>
      </c>
      <c r="I230" s="63">
        <v>23.86</v>
      </c>
      <c r="J230" s="64"/>
      <c r="K230" s="65">
        <f t="shared" si="60"/>
        <v>0</v>
      </c>
      <c r="L230" s="64">
        <v>25</v>
      </c>
      <c r="M230" s="65">
        <f t="shared" si="61"/>
        <v>0</v>
      </c>
      <c r="N230" s="127">
        <f t="shared" si="62"/>
        <v>0</v>
      </c>
    </row>
    <row r="231" spans="1:14" s="44" customFormat="1" ht="50.1" customHeight="1" x14ac:dyDescent="0.15">
      <c r="A231" s="178" t="s">
        <v>159</v>
      </c>
      <c r="B231" s="179"/>
      <c r="C231" s="179"/>
      <c r="D231" s="179"/>
      <c r="E231" s="179"/>
      <c r="F231" s="179"/>
      <c r="G231" s="179"/>
      <c r="H231" s="179"/>
      <c r="I231" s="179"/>
      <c r="J231" s="179"/>
      <c r="K231" s="179"/>
      <c r="L231" s="179"/>
      <c r="M231" s="180"/>
      <c r="N231" s="67">
        <f>SUM(N216:N230)</f>
        <v>0</v>
      </c>
    </row>
    <row r="232" spans="1:14" s="44" customFormat="1" ht="50.1" customHeight="1" x14ac:dyDescent="0.15">
      <c r="A232" s="175" t="s">
        <v>327</v>
      </c>
      <c r="B232" s="176"/>
      <c r="C232" s="176"/>
      <c r="D232" s="176"/>
      <c r="E232" s="176"/>
      <c r="F232" s="176"/>
      <c r="G232" s="176"/>
      <c r="H232" s="176"/>
      <c r="I232" s="176"/>
      <c r="J232" s="176"/>
      <c r="K232" s="176"/>
      <c r="L232" s="176"/>
      <c r="M232" s="177"/>
      <c r="N232" s="58"/>
    </row>
    <row r="233" spans="1:14" s="44" customFormat="1" ht="50.1" customHeight="1" outlineLevel="1" x14ac:dyDescent="0.15">
      <c r="A233" s="125" t="s">
        <v>564</v>
      </c>
      <c r="B233" s="59" t="s">
        <v>7</v>
      </c>
      <c r="C233" s="59" t="s">
        <v>260</v>
      </c>
      <c r="D233" s="60" t="s">
        <v>327</v>
      </c>
      <c r="E233" s="60" t="s">
        <v>328</v>
      </c>
      <c r="F233" s="66">
        <v>97634</v>
      </c>
      <c r="G233" s="61" t="s">
        <v>59</v>
      </c>
      <c r="H233" s="62" t="s">
        <v>33</v>
      </c>
      <c r="I233" s="63">
        <v>23.86</v>
      </c>
      <c r="J233" s="64"/>
      <c r="K233" s="65">
        <f>ROUND(I233*J233,2)</f>
        <v>0</v>
      </c>
      <c r="L233" s="64">
        <v>25</v>
      </c>
      <c r="M233" s="65">
        <f>ROUND(J233*(1+(L233/100)),2)</f>
        <v>0</v>
      </c>
      <c r="N233" s="127">
        <f>ROUND(I233*M233,2)</f>
        <v>0</v>
      </c>
    </row>
    <row r="234" spans="1:14" s="44" customFormat="1" ht="50.1" customHeight="1" outlineLevel="1" x14ac:dyDescent="0.15">
      <c r="A234" s="125" t="s">
        <v>565</v>
      </c>
      <c r="B234" s="59" t="s">
        <v>661</v>
      </c>
      <c r="C234" s="59" t="s">
        <v>259</v>
      </c>
      <c r="D234" s="60" t="s">
        <v>327</v>
      </c>
      <c r="E234" s="60" t="s">
        <v>328</v>
      </c>
      <c r="F234" s="66" t="s">
        <v>55</v>
      </c>
      <c r="G234" s="61" t="s">
        <v>252</v>
      </c>
      <c r="H234" s="62" t="s">
        <v>33</v>
      </c>
      <c r="I234" s="63">
        <v>23.86</v>
      </c>
      <c r="J234" s="64"/>
      <c r="K234" s="65">
        <f t="shared" ref="K234:K247" si="63">ROUND(I234*J234,2)</f>
        <v>0</v>
      </c>
      <c r="L234" s="64">
        <v>25</v>
      </c>
      <c r="M234" s="65">
        <f t="shared" ref="M234:M247" si="64">ROUND(J234*(1+(L234/100)),2)</f>
        <v>0</v>
      </c>
      <c r="N234" s="127">
        <f t="shared" ref="N234:N247" si="65">ROUND(I234*M234,2)</f>
        <v>0</v>
      </c>
    </row>
    <row r="235" spans="1:14" s="44" customFormat="1" ht="50.1" customHeight="1" outlineLevel="1" x14ac:dyDescent="0.15">
      <c r="A235" s="125" t="s">
        <v>566</v>
      </c>
      <c r="B235" s="59" t="s">
        <v>8</v>
      </c>
      <c r="C235" s="59" t="s">
        <v>246</v>
      </c>
      <c r="D235" s="60" t="s">
        <v>327</v>
      </c>
      <c r="E235" s="60" t="s">
        <v>328</v>
      </c>
      <c r="F235" s="66" t="s">
        <v>84</v>
      </c>
      <c r="G235" s="61" t="s">
        <v>180</v>
      </c>
      <c r="H235" s="62" t="s">
        <v>33</v>
      </c>
      <c r="I235" s="63">
        <v>23.86</v>
      </c>
      <c r="J235" s="64"/>
      <c r="K235" s="65">
        <f t="shared" si="63"/>
        <v>0</v>
      </c>
      <c r="L235" s="64">
        <v>25</v>
      </c>
      <c r="M235" s="65">
        <f t="shared" si="64"/>
        <v>0</v>
      </c>
      <c r="N235" s="127">
        <f t="shared" si="65"/>
        <v>0</v>
      </c>
    </row>
    <row r="236" spans="1:14" s="44" customFormat="1" ht="50.1" customHeight="1" outlineLevel="1" x14ac:dyDescent="0.15">
      <c r="A236" s="125" t="s">
        <v>567</v>
      </c>
      <c r="B236" s="59" t="s">
        <v>7</v>
      </c>
      <c r="C236" s="59" t="s">
        <v>260</v>
      </c>
      <c r="D236" s="60" t="s">
        <v>327</v>
      </c>
      <c r="E236" s="60" t="s">
        <v>330</v>
      </c>
      <c r="F236" s="66">
        <v>97634</v>
      </c>
      <c r="G236" s="61" t="s">
        <v>59</v>
      </c>
      <c r="H236" s="62" t="s">
        <v>33</v>
      </c>
      <c r="I236" s="63">
        <v>105.45</v>
      </c>
      <c r="J236" s="64"/>
      <c r="K236" s="65">
        <f t="shared" si="63"/>
        <v>0</v>
      </c>
      <c r="L236" s="64">
        <v>25</v>
      </c>
      <c r="M236" s="65">
        <f t="shared" si="64"/>
        <v>0</v>
      </c>
      <c r="N236" s="127">
        <f t="shared" si="65"/>
        <v>0</v>
      </c>
    </row>
    <row r="237" spans="1:14" s="44" customFormat="1" ht="50.1" customHeight="1" outlineLevel="1" x14ac:dyDescent="0.15">
      <c r="A237" s="125" t="s">
        <v>568</v>
      </c>
      <c r="B237" s="59" t="s">
        <v>7</v>
      </c>
      <c r="C237" s="59" t="s">
        <v>260</v>
      </c>
      <c r="D237" s="60" t="s">
        <v>327</v>
      </c>
      <c r="E237" s="60" t="s">
        <v>331</v>
      </c>
      <c r="F237" s="41">
        <v>89355</v>
      </c>
      <c r="G237" s="61" t="s">
        <v>63</v>
      </c>
      <c r="H237" s="62" t="s">
        <v>31</v>
      </c>
      <c r="I237" s="63">
        <v>55</v>
      </c>
      <c r="J237" s="64"/>
      <c r="K237" s="65">
        <f t="shared" si="63"/>
        <v>0</v>
      </c>
      <c r="L237" s="64">
        <v>25</v>
      </c>
      <c r="M237" s="65">
        <f t="shared" si="64"/>
        <v>0</v>
      </c>
      <c r="N237" s="127">
        <f t="shared" si="65"/>
        <v>0</v>
      </c>
    </row>
    <row r="238" spans="1:14" s="44" customFormat="1" ht="50.1" customHeight="1" outlineLevel="1" x14ac:dyDescent="0.15">
      <c r="A238" s="125" t="s">
        <v>569</v>
      </c>
      <c r="B238" s="59" t="s">
        <v>7</v>
      </c>
      <c r="C238" s="59" t="s">
        <v>260</v>
      </c>
      <c r="D238" s="60" t="s">
        <v>327</v>
      </c>
      <c r="E238" s="60" t="s">
        <v>331</v>
      </c>
      <c r="F238" s="66">
        <v>99635</v>
      </c>
      <c r="G238" s="61" t="s">
        <v>39</v>
      </c>
      <c r="H238" s="62" t="s">
        <v>32</v>
      </c>
      <c r="I238" s="63">
        <v>2</v>
      </c>
      <c r="J238" s="64"/>
      <c r="K238" s="65">
        <f t="shared" si="63"/>
        <v>0</v>
      </c>
      <c r="L238" s="64">
        <v>25</v>
      </c>
      <c r="M238" s="65">
        <f t="shared" si="64"/>
        <v>0</v>
      </c>
      <c r="N238" s="127">
        <f t="shared" si="65"/>
        <v>0</v>
      </c>
    </row>
    <row r="239" spans="1:14" s="44" customFormat="1" ht="50.1" customHeight="1" outlineLevel="1" x14ac:dyDescent="0.15">
      <c r="A239" s="125" t="s">
        <v>570</v>
      </c>
      <c r="B239" s="59" t="s">
        <v>7</v>
      </c>
      <c r="C239" s="59" t="s">
        <v>260</v>
      </c>
      <c r="D239" s="60" t="s">
        <v>327</v>
      </c>
      <c r="E239" s="60" t="s">
        <v>331</v>
      </c>
      <c r="F239" s="41">
        <v>89714</v>
      </c>
      <c r="G239" s="61" t="s">
        <v>38</v>
      </c>
      <c r="H239" s="62" t="s">
        <v>31</v>
      </c>
      <c r="I239" s="63">
        <v>11</v>
      </c>
      <c r="J239" s="64"/>
      <c r="K239" s="65">
        <f t="shared" si="63"/>
        <v>0</v>
      </c>
      <c r="L239" s="64">
        <v>25</v>
      </c>
      <c r="M239" s="65">
        <f t="shared" si="64"/>
        <v>0</v>
      </c>
      <c r="N239" s="127">
        <f t="shared" si="65"/>
        <v>0</v>
      </c>
    </row>
    <row r="240" spans="1:14" s="44" customFormat="1" ht="50.1" customHeight="1" outlineLevel="1" x14ac:dyDescent="0.15">
      <c r="A240" s="125" t="s">
        <v>571</v>
      </c>
      <c r="B240" s="59" t="s">
        <v>662</v>
      </c>
      <c r="C240" s="59" t="s">
        <v>245</v>
      </c>
      <c r="D240" s="60" t="s">
        <v>327</v>
      </c>
      <c r="E240" s="60" t="s">
        <v>331</v>
      </c>
      <c r="F240" s="71">
        <v>10060035</v>
      </c>
      <c r="G240" s="61" t="s">
        <v>47</v>
      </c>
      <c r="H240" s="62" t="s">
        <v>32</v>
      </c>
      <c r="I240" s="63">
        <v>1</v>
      </c>
      <c r="J240" s="64"/>
      <c r="K240" s="65">
        <f t="shared" si="63"/>
        <v>0</v>
      </c>
      <c r="L240" s="64">
        <v>25</v>
      </c>
      <c r="M240" s="65">
        <f t="shared" si="64"/>
        <v>0</v>
      </c>
      <c r="N240" s="127">
        <f t="shared" si="65"/>
        <v>0</v>
      </c>
    </row>
    <row r="241" spans="1:14" s="44" customFormat="1" ht="50.1" customHeight="1" outlineLevel="1" x14ac:dyDescent="0.15">
      <c r="A241" s="125" t="s">
        <v>567</v>
      </c>
      <c r="B241" s="59" t="s">
        <v>7</v>
      </c>
      <c r="C241" s="59" t="s">
        <v>260</v>
      </c>
      <c r="D241" s="60" t="s">
        <v>327</v>
      </c>
      <c r="E241" s="60" t="s">
        <v>330</v>
      </c>
      <c r="F241" s="66">
        <v>87265</v>
      </c>
      <c r="G241" s="61" t="s">
        <v>152</v>
      </c>
      <c r="H241" s="62" t="s">
        <v>33</v>
      </c>
      <c r="I241" s="63">
        <v>105.45</v>
      </c>
      <c r="J241" s="64"/>
      <c r="K241" s="65">
        <f t="shared" si="63"/>
        <v>0</v>
      </c>
      <c r="L241" s="64">
        <v>25</v>
      </c>
      <c r="M241" s="65">
        <f t="shared" si="64"/>
        <v>0</v>
      </c>
      <c r="N241" s="127">
        <f t="shared" si="65"/>
        <v>0</v>
      </c>
    </row>
    <row r="242" spans="1:14" s="44" customFormat="1" ht="50.1" customHeight="1" outlineLevel="1" x14ac:dyDescent="0.15">
      <c r="A242" s="125" t="s">
        <v>572</v>
      </c>
      <c r="B242" s="59" t="s">
        <v>7</v>
      </c>
      <c r="C242" s="59" t="s">
        <v>260</v>
      </c>
      <c r="D242" s="60" t="s">
        <v>327</v>
      </c>
      <c r="E242" s="60" t="s">
        <v>332</v>
      </c>
      <c r="F242" s="66">
        <v>100717</v>
      </c>
      <c r="G242" s="61" t="s">
        <v>41</v>
      </c>
      <c r="H242" s="62" t="s">
        <v>33</v>
      </c>
      <c r="I242" s="63">
        <v>5</v>
      </c>
      <c r="J242" s="64"/>
      <c r="K242" s="65">
        <f t="shared" si="63"/>
        <v>0</v>
      </c>
      <c r="L242" s="64">
        <v>25</v>
      </c>
      <c r="M242" s="65">
        <f t="shared" si="64"/>
        <v>0</v>
      </c>
      <c r="N242" s="127">
        <f t="shared" si="65"/>
        <v>0</v>
      </c>
    </row>
    <row r="243" spans="1:14" s="44" customFormat="1" ht="50.1" customHeight="1" outlineLevel="1" x14ac:dyDescent="0.15">
      <c r="A243" s="125" t="s">
        <v>573</v>
      </c>
      <c r="B243" s="59" t="s">
        <v>7</v>
      </c>
      <c r="C243" s="59" t="s">
        <v>260</v>
      </c>
      <c r="D243" s="60" t="s">
        <v>327</v>
      </c>
      <c r="E243" s="60" t="s">
        <v>332</v>
      </c>
      <c r="F243" s="66">
        <v>100724</v>
      </c>
      <c r="G243" s="61" t="s">
        <v>42</v>
      </c>
      <c r="H243" s="62" t="s">
        <v>33</v>
      </c>
      <c r="I243" s="63">
        <v>5</v>
      </c>
      <c r="J243" s="64"/>
      <c r="K243" s="65">
        <f t="shared" si="63"/>
        <v>0</v>
      </c>
      <c r="L243" s="64">
        <v>25</v>
      </c>
      <c r="M243" s="65">
        <f t="shared" si="64"/>
        <v>0</v>
      </c>
      <c r="N243" s="127">
        <f t="shared" si="65"/>
        <v>0</v>
      </c>
    </row>
    <row r="244" spans="1:14" s="44" customFormat="1" ht="50.1" customHeight="1" outlineLevel="1" x14ac:dyDescent="0.15">
      <c r="A244" s="125" t="s">
        <v>574</v>
      </c>
      <c r="B244" s="59" t="s">
        <v>8</v>
      </c>
      <c r="C244" s="59" t="s">
        <v>246</v>
      </c>
      <c r="D244" s="60" t="s">
        <v>327</v>
      </c>
      <c r="E244" s="60" t="s">
        <v>332</v>
      </c>
      <c r="F244" s="66" t="s">
        <v>75</v>
      </c>
      <c r="G244" s="61" t="s">
        <v>172</v>
      </c>
      <c r="H244" s="62" t="s">
        <v>33</v>
      </c>
      <c r="I244" s="63">
        <v>5.04</v>
      </c>
      <c r="J244" s="64"/>
      <c r="K244" s="65">
        <f t="shared" si="63"/>
        <v>0</v>
      </c>
      <c r="L244" s="64">
        <v>25</v>
      </c>
      <c r="M244" s="65">
        <f t="shared" si="64"/>
        <v>0</v>
      </c>
      <c r="N244" s="127">
        <f t="shared" si="65"/>
        <v>0</v>
      </c>
    </row>
    <row r="245" spans="1:14" s="44" customFormat="1" ht="50.1" customHeight="1" outlineLevel="1" x14ac:dyDescent="0.15">
      <c r="A245" s="125" t="s">
        <v>575</v>
      </c>
      <c r="B245" s="59" t="s">
        <v>7</v>
      </c>
      <c r="C245" s="59" t="s">
        <v>260</v>
      </c>
      <c r="D245" s="60" t="s">
        <v>327</v>
      </c>
      <c r="E245" s="60" t="s">
        <v>332</v>
      </c>
      <c r="F245" s="66">
        <v>102207</v>
      </c>
      <c r="G245" s="61" t="s">
        <v>40</v>
      </c>
      <c r="H245" s="62" t="s">
        <v>33</v>
      </c>
      <c r="I245" s="63">
        <v>5.04</v>
      </c>
      <c r="J245" s="64"/>
      <c r="K245" s="65">
        <f t="shared" si="63"/>
        <v>0</v>
      </c>
      <c r="L245" s="64">
        <v>25</v>
      </c>
      <c r="M245" s="65">
        <f t="shared" si="64"/>
        <v>0</v>
      </c>
      <c r="N245" s="127">
        <f t="shared" si="65"/>
        <v>0</v>
      </c>
    </row>
    <row r="246" spans="1:14" s="44" customFormat="1" ht="50.1" customHeight="1" outlineLevel="1" x14ac:dyDescent="0.15">
      <c r="A246" s="125" t="s">
        <v>576</v>
      </c>
      <c r="B246" s="59" t="s">
        <v>8</v>
      </c>
      <c r="C246" s="59" t="s">
        <v>246</v>
      </c>
      <c r="D246" s="60" t="s">
        <v>327</v>
      </c>
      <c r="E246" s="60" t="s">
        <v>333</v>
      </c>
      <c r="F246" s="66" t="s">
        <v>73</v>
      </c>
      <c r="G246" s="61" t="s">
        <v>170</v>
      </c>
      <c r="H246" s="62" t="s">
        <v>33</v>
      </c>
      <c r="I246" s="63">
        <v>23.86</v>
      </c>
      <c r="J246" s="64"/>
      <c r="K246" s="65">
        <f t="shared" si="63"/>
        <v>0</v>
      </c>
      <c r="L246" s="64">
        <v>25</v>
      </c>
      <c r="M246" s="65">
        <f t="shared" si="64"/>
        <v>0</v>
      </c>
      <c r="N246" s="127">
        <f t="shared" si="65"/>
        <v>0</v>
      </c>
    </row>
    <row r="247" spans="1:14" s="44" customFormat="1" ht="50.1" customHeight="1" outlineLevel="1" x14ac:dyDescent="0.15">
      <c r="A247" s="125" t="s">
        <v>577</v>
      </c>
      <c r="B247" s="59" t="s">
        <v>8</v>
      </c>
      <c r="C247" s="59" t="s">
        <v>246</v>
      </c>
      <c r="D247" s="60" t="s">
        <v>327</v>
      </c>
      <c r="E247" s="60" t="s">
        <v>333</v>
      </c>
      <c r="F247" s="66" t="s">
        <v>86</v>
      </c>
      <c r="G247" s="61" t="s">
        <v>182</v>
      </c>
      <c r="H247" s="62" t="s">
        <v>33</v>
      </c>
      <c r="I247" s="63">
        <v>23.86</v>
      </c>
      <c r="J247" s="64"/>
      <c r="K247" s="65">
        <f t="shared" si="63"/>
        <v>0</v>
      </c>
      <c r="L247" s="64">
        <v>25</v>
      </c>
      <c r="M247" s="65">
        <f t="shared" si="64"/>
        <v>0</v>
      </c>
      <c r="N247" s="127">
        <f t="shared" si="65"/>
        <v>0</v>
      </c>
    </row>
    <row r="248" spans="1:14" s="44" customFormat="1" ht="50.1" customHeight="1" x14ac:dyDescent="0.15">
      <c r="A248" s="178" t="s">
        <v>159</v>
      </c>
      <c r="B248" s="179"/>
      <c r="C248" s="179"/>
      <c r="D248" s="179"/>
      <c r="E248" s="179"/>
      <c r="F248" s="179"/>
      <c r="G248" s="179"/>
      <c r="H248" s="179"/>
      <c r="I248" s="179"/>
      <c r="J248" s="179"/>
      <c r="K248" s="179"/>
      <c r="L248" s="179"/>
      <c r="M248" s="180"/>
      <c r="N248" s="67">
        <f>SUM(N233:N247)</f>
        <v>0</v>
      </c>
    </row>
    <row r="249" spans="1:14" s="44" customFormat="1" ht="50.1" customHeight="1" x14ac:dyDescent="0.15">
      <c r="A249" s="175" t="s">
        <v>329</v>
      </c>
      <c r="B249" s="176"/>
      <c r="C249" s="176"/>
      <c r="D249" s="176"/>
      <c r="E249" s="176"/>
      <c r="F249" s="176"/>
      <c r="G249" s="176"/>
      <c r="H249" s="176"/>
      <c r="I249" s="176"/>
      <c r="J249" s="176"/>
      <c r="K249" s="176"/>
      <c r="L249" s="176"/>
      <c r="M249" s="177"/>
      <c r="N249" s="58"/>
    </row>
    <row r="250" spans="1:14" s="44" customFormat="1" ht="50.1" customHeight="1" outlineLevel="1" x14ac:dyDescent="0.15">
      <c r="A250" s="125" t="s">
        <v>578</v>
      </c>
      <c r="B250" s="59" t="s">
        <v>8</v>
      </c>
      <c r="C250" s="59" t="s">
        <v>246</v>
      </c>
      <c r="D250" s="60" t="s">
        <v>329</v>
      </c>
      <c r="E250" s="60" t="s">
        <v>334</v>
      </c>
      <c r="F250" s="66" t="s">
        <v>71</v>
      </c>
      <c r="G250" s="61" t="s">
        <v>168</v>
      </c>
      <c r="H250" s="62" t="s">
        <v>37</v>
      </c>
      <c r="I250" s="63">
        <v>0.34</v>
      </c>
      <c r="J250" s="64"/>
      <c r="K250" s="65">
        <f>ROUND(I250*J250,2)</f>
        <v>0</v>
      </c>
      <c r="L250" s="64">
        <v>25</v>
      </c>
      <c r="M250" s="65">
        <f>ROUND(J250*(1+(L250/100)),2)</f>
        <v>0</v>
      </c>
      <c r="N250" s="127">
        <f>ROUND(I250*M250,2)</f>
        <v>0</v>
      </c>
    </row>
    <row r="251" spans="1:14" s="44" customFormat="1" ht="50.1" customHeight="1" outlineLevel="1" x14ac:dyDescent="0.15">
      <c r="A251" s="125" t="s">
        <v>579</v>
      </c>
      <c r="B251" s="59" t="s">
        <v>8</v>
      </c>
      <c r="C251" s="59" t="s">
        <v>246</v>
      </c>
      <c r="D251" s="60" t="s">
        <v>329</v>
      </c>
      <c r="E251" s="60" t="s">
        <v>334</v>
      </c>
      <c r="F251" s="71" t="s">
        <v>76</v>
      </c>
      <c r="G251" s="61" t="s">
        <v>173</v>
      </c>
      <c r="H251" s="62" t="s">
        <v>33</v>
      </c>
      <c r="I251" s="63">
        <v>277.08</v>
      </c>
      <c r="J251" s="64"/>
      <c r="K251" s="65">
        <f>ROUND(I251*J251,2)</f>
        <v>0</v>
      </c>
      <c r="L251" s="64">
        <v>25</v>
      </c>
      <c r="M251" s="65">
        <f>ROUND(J251*(1+(L251/100)),2)</f>
        <v>0</v>
      </c>
      <c r="N251" s="127">
        <f>ROUND(I251*M251,2)</f>
        <v>0</v>
      </c>
    </row>
    <row r="252" spans="1:14" s="44" customFormat="1" ht="50.1" customHeight="1" outlineLevel="1" x14ac:dyDescent="0.15">
      <c r="A252" s="125" t="s">
        <v>580</v>
      </c>
      <c r="B252" s="59" t="s">
        <v>661</v>
      </c>
      <c r="C252" s="59" t="s">
        <v>259</v>
      </c>
      <c r="D252" s="60" t="s">
        <v>329</v>
      </c>
      <c r="E252" s="60" t="s">
        <v>334</v>
      </c>
      <c r="F252" s="66" t="s">
        <v>56</v>
      </c>
      <c r="G252" s="61" t="s">
        <v>253</v>
      </c>
      <c r="H252" s="62" t="s">
        <v>33</v>
      </c>
      <c r="I252" s="63">
        <v>277.08</v>
      </c>
      <c r="J252" s="64"/>
      <c r="K252" s="65">
        <f>ROUND(I252*J252,2)</f>
        <v>0</v>
      </c>
      <c r="L252" s="64">
        <v>25</v>
      </c>
      <c r="M252" s="65">
        <f>ROUND(J252*(1+(L252/100)),2)</f>
        <v>0</v>
      </c>
      <c r="N252" s="127">
        <f>ROUND(I252*M252,2)</f>
        <v>0</v>
      </c>
    </row>
    <row r="253" spans="1:14" s="44" customFormat="1" ht="50.1" customHeight="1" outlineLevel="1" x14ac:dyDescent="0.15">
      <c r="A253" s="125" t="s">
        <v>581</v>
      </c>
      <c r="B253" s="59" t="s">
        <v>8</v>
      </c>
      <c r="C253" s="59" t="s">
        <v>246</v>
      </c>
      <c r="D253" s="60" t="s">
        <v>370</v>
      </c>
      <c r="E253" s="60" t="s">
        <v>334</v>
      </c>
      <c r="F253" s="66" t="s">
        <v>72</v>
      </c>
      <c r="G253" s="61" t="s">
        <v>169</v>
      </c>
      <c r="H253" s="62" t="s">
        <v>33</v>
      </c>
      <c r="I253" s="63">
        <v>18</v>
      </c>
      <c r="J253" s="64"/>
      <c r="K253" s="65">
        <f>ROUND(I253*J253,2)</f>
        <v>0</v>
      </c>
      <c r="L253" s="64">
        <v>25</v>
      </c>
      <c r="M253" s="65">
        <f>ROUND(J253*(1+(L253/100)),2)</f>
        <v>0</v>
      </c>
      <c r="N253" s="127">
        <f>ROUND(I253*M253,2)</f>
        <v>0</v>
      </c>
    </row>
    <row r="254" spans="1:14" s="44" customFormat="1" ht="50.1" customHeight="1" outlineLevel="1" x14ac:dyDescent="0.15">
      <c r="A254" s="125" t="s">
        <v>582</v>
      </c>
      <c r="B254" s="59" t="s">
        <v>661</v>
      </c>
      <c r="C254" s="59" t="s">
        <v>259</v>
      </c>
      <c r="D254" s="60" t="s">
        <v>329</v>
      </c>
      <c r="E254" s="60" t="s">
        <v>335</v>
      </c>
      <c r="F254" s="66" t="s">
        <v>54</v>
      </c>
      <c r="G254" s="61" t="s">
        <v>251</v>
      </c>
      <c r="H254" s="62" t="s">
        <v>33</v>
      </c>
      <c r="I254" s="63">
        <v>5.17</v>
      </c>
      <c r="J254" s="64"/>
      <c r="K254" s="65">
        <f t="shared" ref="K254:K260" si="66">ROUND(I254*J254,2)</f>
        <v>0</v>
      </c>
      <c r="L254" s="64">
        <v>25</v>
      </c>
      <c r="M254" s="65">
        <f t="shared" ref="M254:M260" si="67">ROUND(J254*(1+(L254/100)),2)</f>
        <v>0</v>
      </c>
      <c r="N254" s="127">
        <f t="shared" ref="N254:N260" si="68">ROUND(I254*M254,2)</f>
        <v>0</v>
      </c>
    </row>
    <row r="255" spans="1:14" s="44" customFormat="1" ht="50.1" customHeight="1" outlineLevel="1" x14ac:dyDescent="0.15">
      <c r="A255" s="125" t="s">
        <v>583</v>
      </c>
      <c r="B255" s="59" t="s">
        <v>8</v>
      </c>
      <c r="C255" s="59" t="s">
        <v>246</v>
      </c>
      <c r="D255" s="60" t="s">
        <v>329</v>
      </c>
      <c r="E255" s="60" t="s">
        <v>335</v>
      </c>
      <c r="F255" s="66" t="s">
        <v>88</v>
      </c>
      <c r="G255" s="61" t="s">
        <v>184</v>
      </c>
      <c r="H255" s="62" t="s">
        <v>33</v>
      </c>
      <c r="I255" s="63">
        <v>5.17</v>
      </c>
      <c r="J255" s="64"/>
      <c r="K255" s="65">
        <f t="shared" si="66"/>
        <v>0</v>
      </c>
      <c r="L255" s="64">
        <v>25</v>
      </c>
      <c r="M255" s="65">
        <f t="shared" si="67"/>
        <v>0</v>
      </c>
      <c r="N255" s="127">
        <f t="shared" si="68"/>
        <v>0</v>
      </c>
    </row>
    <row r="256" spans="1:14" s="44" customFormat="1" ht="50.1" customHeight="1" outlineLevel="1" x14ac:dyDescent="0.15">
      <c r="A256" s="125" t="s">
        <v>584</v>
      </c>
      <c r="B256" s="59" t="s">
        <v>7</v>
      </c>
      <c r="C256" s="59" t="s">
        <v>260</v>
      </c>
      <c r="D256" s="60" t="s">
        <v>329</v>
      </c>
      <c r="E256" s="60" t="s">
        <v>336</v>
      </c>
      <c r="F256" s="66">
        <v>104803</v>
      </c>
      <c r="G256" s="61" t="s">
        <v>61</v>
      </c>
      <c r="H256" s="62" t="s">
        <v>31</v>
      </c>
      <c r="I256" s="63">
        <v>48</v>
      </c>
      <c r="J256" s="64"/>
      <c r="K256" s="65">
        <f t="shared" si="66"/>
        <v>0</v>
      </c>
      <c r="L256" s="64">
        <v>25</v>
      </c>
      <c r="M256" s="65">
        <f t="shared" si="67"/>
        <v>0</v>
      </c>
      <c r="N256" s="127">
        <f t="shared" si="68"/>
        <v>0</v>
      </c>
    </row>
    <row r="257" spans="1:14" s="44" customFormat="1" ht="50.1" customHeight="1" outlineLevel="1" x14ac:dyDescent="0.15">
      <c r="A257" s="125" t="s">
        <v>585</v>
      </c>
      <c r="B257" s="59" t="s">
        <v>7</v>
      </c>
      <c r="C257" s="59" t="s">
        <v>260</v>
      </c>
      <c r="D257" s="60" t="s">
        <v>329</v>
      </c>
      <c r="E257" s="60" t="s">
        <v>336</v>
      </c>
      <c r="F257" s="41">
        <v>94227</v>
      </c>
      <c r="G257" s="61" t="s">
        <v>35</v>
      </c>
      <c r="H257" s="62" t="s">
        <v>31</v>
      </c>
      <c r="I257" s="63">
        <v>48</v>
      </c>
      <c r="J257" s="64"/>
      <c r="K257" s="65">
        <f t="shared" si="66"/>
        <v>0</v>
      </c>
      <c r="L257" s="64">
        <v>25</v>
      </c>
      <c r="M257" s="65">
        <f t="shared" si="67"/>
        <v>0</v>
      </c>
      <c r="N257" s="127">
        <f t="shared" si="68"/>
        <v>0</v>
      </c>
    </row>
    <row r="258" spans="1:14" s="44" customFormat="1" ht="50.1" customHeight="1" outlineLevel="1" x14ac:dyDescent="0.15">
      <c r="A258" s="125" t="s">
        <v>586</v>
      </c>
      <c r="B258" s="59" t="s">
        <v>8</v>
      </c>
      <c r="C258" s="59" t="s">
        <v>246</v>
      </c>
      <c r="D258" s="60" t="s">
        <v>329</v>
      </c>
      <c r="E258" s="60" t="s">
        <v>337</v>
      </c>
      <c r="F258" s="66" t="s">
        <v>73</v>
      </c>
      <c r="G258" s="61" t="s">
        <v>170</v>
      </c>
      <c r="H258" s="62" t="s">
        <v>33</v>
      </c>
      <c r="I258" s="63">
        <v>37.020000000000003</v>
      </c>
      <c r="J258" s="64"/>
      <c r="K258" s="65">
        <f t="shared" si="66"/>
        <v>0</v>
      </c>
      <c r="L258" s="64">
        <v>25</v>
      </c>
      <c r="M258" s="65">
        <f t="shared" si="67"/>
        <v>0</v>
      </c>
      <c r="N258" s="127">
        <f t="shared" si="68"/>
        <v>0</v>
      </c>
    </row>
    <row r="259" spans="1:14" s="44" customFormat="1" ht="50.1" customHeight="1" outlineLevel="1" x14ac:dyDescent="0.15">
      <c r="A259" s="125" t="s">
        <v>587</v>
      </c>
      <c r="B259" s="59" t="s">
        <v>8</v>
      </c>
      <c r="C259" s="59" t="s">
        <v>246</v>
      </c>
      <c r="D259" s="60" t="s">
        <v>329</v>
      </c>
      <c r="E259" s="60" t="s">
        <v>337</v>
      </c>
      <c r="F259" s="41" t="s">
        <v>86</v>
      </c>
      <c r="G259" s="61" t="s">
        <v>182</v>
      </c>
      <c r="H259" s="62" t="s">
        <v>33</v>
      </c>
      <c r="I259" s="63">
        <v>37.020000000000003</v>
      </c>
      <c r="J259" s="64"/>
      <c r="K259" s="65">
        <f t="shared" si="66"/>
        <v>0</v>
      </c>
      <c r="L259" s="64">
        <v>25</v>
      </c>
      <c r="M259" s="65">
        <f t="shared" si="67"/>
        <v>0</v>
      </c>
      <c r="N259" s="127">
        <f t="shared" si="68"/>
        <v>0</v>
      </c>
    </row>
    <row r="260" spans="1:14" s="44" customFormat="1" ht="50.1" customHeight="1" outlineLevel="1" x14ac:dyDescent="0.15">
      <c r="A260" s="125" t="s">
        <v>588</v>
      </c>
      <c r="B260" s="59" t="s">
        <v>8</v>
      </c>
      <c r="C260" s="59" t="s">
        <v>246</v>
      </c>
      <c r="D260" s="60" t="s">
        <v>329</v>
      </c>
      <c r="E260" s="60" t="s">
        <v>338</v>
      </c>
      <c r="F260" s="66" t="s">
        <v>142</v>
      </c>
      <c r="G260" s="61" t="s">
        <v>234</v>
      </c>
      <c r="H260" s="62" t="s">
        <v>32</v>
      </c>
      <c r="I260" s="63">
        <v>1</v>
      </c>
      <c r="J260" s="64"/>
      <c r="K260" s="65">
        <f t="shared" si="66"/>
        <v>0</v>
      </c>
      <c r="L260" s="64">
        <v>25</v>
      </c>
      <c r="M260" s="65">
        <f t="shared" si="67"/>
        <v>0</v>
      </c>
      <c r="N260" s="127">
        <f t="shared" si="68"/>
        <v>0</v>
      </c>
    </row>
    <row r="261" spans="1:14" s="44" customFormat="1" ht="50.1" customHeight="1" x14ac:dyDescent="0.15">
      <c r="A261" s="178" t="s">
        <v>159</v>
      </c>
      <c r="B261" s="179"/>
      <c r="C261" s="179"/>
      <c r="D261" s="179"/>
      <c r="E261" s="179"/>
      <c r="F261" s="179"/>
      <c r="G261" s="179"/>
      <c r="H261" s="179"/>
      <c r="I261" s="179"/>
      <c r="J261" s="179"/>
      <c r="K261" s="179"/>
      <c r="L261" s="179"/>
      <c r="M261" s="180"/>
      <c r="N261" s="67">
        <f>SUM(N250:N260)</f>
        <v>0</v>
      </c>
    </row>
    <row r="262" spans="1:14" s="44" customFormat="1" ht="50.1" customHeight="1" x14ac:dyDescent="0.15">
      <c r="A262" s="175" t="s">
        <v>339</v>
      </c>
      <c r="B262" s="176"/>
      <c r="C262" s="176"/>
      <c r="D262" s="176"/>
      <c r="E262" s="176"/>
      <c r="F262" s="176"/>
      <c r="G262" s="176"/>
      <c r="H262" s="176"/>
      <c r="I262" s="176"/>
      <c r="J262" s="176"/>
      <c r="K262" s="176"/>
      <c r="L262" s="176"/>
      <c r="M262" s="177"/>
      <c r="N262" s="58"/>
    </row>
    <row r="263" spans="1:14" s="44" customFormat="1" ht="50.1" customHeight="1" outlineLevel="1" x14ac:dyDescent="0.15">
      <c r="A263" s="125" t="s">
        <v>589</v>
      </c>
      <c r="B263" s="59" t="s">
        <v>7</v>
      </c>
      <c r="C263" s="59" t="s">
        <v>260</v>
      </c>
      <c r="D263" s="60" t="s">
        <v>339</v>
      </c>
      <c r="E263" s="60" t="s">
        <v>340</v>
      </c>
      <c r="F263" s="66">
        <v>97634</v>
      </c>
      <c r="G263" s="61" t="s">
        <v>59</v>
      </c>
      <c r="H263" s="62" t="s">
        <v>33</v>
      </c>
      <c r="I263" s="63">
        <v>293.58</v>
      </c>
      <c r="J263" s="64"/>
      <c r="K263" s="65">
        <f>ROUND(I263*J263,2)</f>
        <v>0</v>
      </c>
      <c r="L263" s="64">
        <v>25</v>
      </c>
      <c r="M263" s="65">
        <f>ROUND(J263*(1+(L263/100)),2)</f>
        <v>0</v>
      </c>
      <c r="N263" s="127">
        <f>ROUND(I263*M263,2)</f>
        <v>0</v>
      </c>
    </row>
    <row r="264" spans="1:14" s="44" customFormat="1" ht="50.1" customHeight="1" outlineLevel="1" x14ac:dyDescent="0.15">
      <c r="A264" s="125" t="s">
        <v>590</v>
      </c>
      <c r="B264" s="59" t="s">
        <v>8</v>
      </c>
      <c r="C264" s="59" t="s">
        <v>246</v>
      </c>
      <c r="D264" s="60" t="s">
        <v>339</v>
      </c>
      <c r="E264" s="60" t="s">
        <v>340</v>
      </c>
      <c r="F264" s="71" t="s">
        <v>84</v>
      </c>
      <c r="G264" s="61" t="s">
        <v>180</v>
      </c>
      <c r="H264" s="62" t="s">
        <v>33</v>
      </c>
      <c r="I264" s="63">
        <v>293.58</v>
      </c>
      <c r="J264" s="64"/>
      <c r="K264" s="65">
        <f>ROUND(I264*J264,2)</f>
        <v>0</v>
      </c>
      <c r="L264" s="64">
        <v>25</v>
      </c>
      <c r="M264" s="65">
        <f>ROUND(J264*(1+(L264/100)),2)</f>
        <v>0</v>
      </c>
      <c r="N264" s="127">
        <f>ROUND(I264*M264,2)</f>
        <v>0</v>
      </c>
    </row>
    <row r="265" spans="1:14" s="44" customFormat="1" ht="50.1" customHeight="1" outlineLevel="1" x14ac:dyDescent="0.15">
      <c r="A265" s="125" t="s">
        <v>591</v>
      </c>
      <c r="B265" s="59" t="s">
        <v>661</v>
      </c>
      <c r="C265" s="59" t="s">
        <v>259</v>
      </c>
      <c r="D265" s="60" t="s">
        <v>339</v>
      </c>
      <c r="E265" s="60" t="s">
        <v>340</v>
      </c>
      <c r="F265" s="66" t="s">
        <v>55</v>
      </c>
      <c r="G265" s="61" t="s">
        <v>252</v>
      </c>
      <c r="H265" s="62" t="s">
        <v>33</v>
      </c>
      <c r="I265" s="63">
        <v>293.58</v>
      </c>
      <c r="J265" s="64"/>
      <c r="K265" s="65">
        <f>ROUND(I265*J265,2)</f>
        <v>0</v>
      </c>
      <c r="L265" s="64">
        <v>25</v>
      </c>
      <c r="M265" s="65">
        <f>ROUND(J265*(1+(L265/100)),2)</f>
        <v>0</v>
      </c>
      <c r="N265" s="127">
        <f>ROUND(I265*M265,2)</f>
        <v>0</v>
      </c>
    </row>
    <row r="266" spans="1:14" s="44" customFormat="1" ht="50.1" customHeight="1" outlineLevel="1" x14ac:dyDescent="0.15">
      <c r="A266" s="125" t="s">
        <v>592</v>
      </c>
      <c r="B266" s="59" t="s">
        <v>8</v>
      </c>
      <c r="C266" s="59" t="s">
        <v>246</v>
      </c>
      <c r="D266" s="60" t="s">
        <v>339</v>
      </c>
      <c r="E266" s="60" t="s">
        <v>340</v>
      </c>
      <c r="F266" s="66" t="s">
        <v>81</v>
      </c>
      <c r="G266" s="61" t="s">
        <v>178</v>
      </c>
      <c r="H266" s="62" t="s">
        <v>37</v>
      </c>
      <c r="I266" s="63">
        <v>38.17</v>
      </c>
      <c r="J266" s="64"/>
      <c r="K266" s="65">
        <f t="shared" ref="K266" si="69">ROUND(I266*J266,2)</f>
        <v>0</v>
      </c>
      <c r="L266" s="64">
        <v>25</v>
      </c>
      <c r="M266" s="65">
        <f t="shared" ref="M266" si="70">ROUND(J266*(1+(L266/100)),2)</f>
        <v>0</v>
      </c>
      <c r="N266" s="127">
        <f t="shared" ref="N266" si="71">ROUND(I266*M266,2)</f>
        <v>0</v>
      </c>
    </row>
    <row r="267" spans="1:14" s="44" customFormat="1" ht="50.1" customHeight="1" x14ac:dyDescent="0.15">
      <c r="A267" s="178" t="s">
        <v>159</v>
      </c>
      <c r="B267" s="179"/>
      <c r="C267" s="179"/>
      <c r="D267" s="179"/>
      <c r="E267" s="179"/>
      <c r="F267" s="179"/>
      <c r="G267" s="179"/>
      <c r="H267" s="179"/>
      <c r="I267" s="179"/>
      <c r="J267" s="179"/>
      <c r="K267" s="179"/>
      <c r="L267" s="179"/>
      <c r="M267" s="180"/>
      <c r="N267" s="67">
        <f>SUM(N263:N266)</f>
        <v>0</v>
      </c>
    </row>
    <row r="268" spans="1:14" s="44" customFormat="1" ht="50.1" customHeight="1" x14ac:dyDescent="0.15">
      <c r="A268" s="175" t="s">
        <v>341</v>
      </c>
      <c r="B268" s="176"/>
      <c r="C268" s="176"/>
      <c r="D268" s="176"/>
      <c r="E268" s="176"/>
      <c r="F268" s="176"/>
      <c r="G268" s="176"/>
      <c r="H268" s="176"/>
      <c r="I268" s="176"/>
      <c r="J268" s="176"/>
      <c r="K268" s="176"/>
      <c r="L268" s="176"/>
      <c r="M268" s="177"/>
      <c r="N268" s="58"/>
    </row>
    <row r="269" spans="1:14" s="44" customFormat="1" ht="50.1" customHeight="1" outlineLevel="1" x14ac:dyDescent="0.15">
      <c r="A269" s="125" t="s">
        <v>593</v>
      </c>
      <c r="B269" s="59" t="s">
        <v>8</v>
      </c>
      <c r="C269" s="59" t="s">
        <v>246</v>
      </c>
      <c r="D269" s="60" t="s">
        <v>341</v>
      </c>
      <c r="E269" s="60" t="s">
        <v>384</v>
      </c>
      <c r="F269" s="66" t="s">
        <v>106</v>
      </c>
      <c r="G269" s="61" t="s">
        <v>202</v>
      </c>
      <c r="H269" s="62" t="s">
        <v>31</v>
      </c>
      <c r="I269" s="126">
        <v>320</v>
      </c>
      <c r="J269" s="64"/>
      <c r="K269" s="65">
        <f>ROUND(I269*J269,2)</f>
        <v>0</v>
      </c>
      <c r="L269" s="64">
        <v>25</v>
      </c>
      <c r="M269" s="65">
        <f>ROUND(J269*(1+(L269/100)),2)</f>
        <v>0</v>
      </c>
      <c r="N269" s="127">
        <f>ROUND(I269*M269,2)</f>
        <v>0</v>
      </c>
    </row>
    <row r="270" spans="1:14" s="44" customFormat="1" ht="50.1" customHeight="1" outlineLevel="1" x14ac:dyDescent="0.15">
      <c r="A270" s="125" t="s">
        <v>594</v>
      </c>
      <c r="B270" s="59" t="s">
        <v>8</v>
      </c>
      <c r="C270" s="59" t="s">
        <v>246</v>
      </c>
      <c r="D270" s="60" t="s">
        <v>341</v>
      </c>
      <c r="E270" s="60" t="s">
        <v>384</v>
      </c>
      <c r="F270" s="66" t="s">
        <v>102</v>
      </c>
      <c r="G270" s="61" t="s">
        <v>198</v>
      </c>
      <c r="H270" s="62" t="s">
        <v>31</v>
      </c>
      <c r="I270" s="126">
        <v>186</v>
      </c>
      <c r="J270" s="64"/>
      <c r="K270" s="65">
        <f t="shared" ref="K270:K287" si="72">ROUND(I270*J270,2)</f>
        <v>0</v>
      </c>
      <c r="L270" s="64">
        <v>25</v>
      </c>
      <c r="M270" s="65">
        <f t="shared" ref="M270:M287" si="73">ROUND(J270*(1+(L270/100)),2)</f>
        <v>0</v>
      </c>
      <c r="N270" s="127">
        <f t="shared" ref="N270:N287" si="74">ROUND(I270*M270,2)</f>
        <v>0</v>
      </c>
    </row>
    <row r="271" spans="1:14" s="44" customFormat="1" ht="50.1" customHeight="1" outlineLevel="1" x14ac:dyDescent="0.15">
      <c r="A271" s="125" t="s">
        <v>595</v>
      </c>
      <c r="B271" s="59" t="s">
        <v>8</v>
      </c>
      <c r="C271" s="59" t="s">
        <v>246</v>
      </c>
      <c r="D271" s="60" t="s">
        <v>341</v>
      </c>
      <c r="E271" s="60" t="s">
        <v>384</v>
      </c>
      <c r="F271" s="66" t="s">
        <v>133</v>
      </c>
      <c r="G271" s="61" t="s">
        <v>225</v>
      </c>
      <c r="H271" s="62" t="s">
        <v>44</v>
      </c>
      <c r="I271" s="126">
        <v>72</v>
      </c>
      <c r="J271" s="64"/>
      <c r="K271" s="65">
        <f t="shared" si="72"/>
        <v>0</v>
      </c>
      <c r="L271" s="64">
        <v>25</v>
      </c>
      <c r="M271" s="65">
        <f t="shared" si="73"/>
        <v>0</v>
      </c>
      <c r="N271" s="127">
        <f t="shared" si="74"/>
        <v>0</v>
      </c>
    </row>
    <row r="272" spans="1:14" s="44" customFormat="1" ht="50.1" customHeight="1" outlineLevel="1" x14ac:dyDescent="0.15">
      <c r="A272" s="125" t="s">
        <v>596</v>
      </c>
      <c r="B272" s="59" t="s">
        <v>8</v>
      </c>
      <c r="C272" s="59" t="s">
        <v>246</v>
      </c>
      <c r="D272" s="60" t="s">
        <v>341</v>
      </c>
      <c r="E272" s="60" t="s">
        <v>384</v>
      </c>
      <c r="F272" s="66" t="s">
        <v>107</v>
      </c>
      <c r="G272" s="61" t="s">
        <v>203</v>
      </c>
      <c r="H272" s="62" t="s">
        <v>31</v>
      </c>
      <c r="I272" s="126">
        <v>60</v>
      </c>
      <c r="J272" s="64"/>
      <c r="K272" s="65">
        <f t="shared" si="72"/>
        <v>0</v>
      </c>
      <c r="L272" s="64">
        <v>25</v>
      </c>
      <c r="M272" s="65">
        <f t="shared" si="73"/>
        <v>0</v>
      </c>
      <c r="N272" s="127">
        <f t="shared" si="74"/>
        <v>0</v>
      </c>
    </row>
    <row r="273" spans="1:14" s="44" customFormat="1" ht="50.1" customHeight="1" outlineLevel="1" x14ac:dyDescent="0.15">
      <c r="A273" s="125" t="s">
        <v>597</v>
      </c>
      <c r="B273" s="59" t="s">
        <v>8</v>
      </c>
      <c r="C273" s="59" t="s">
        <v>246</v>
      </c>
      <c r="D273" s="60" t="s">
        <v>341</v>
      </c>
      <c r="E273" s="60" t="s">
        <v>384</v>
      </c>
      <c r="F273" s="66" t="s">
        <v>108</v>
      </c>
      <c r="G273" s="61" t="s">
        <v>204</v>
      </c>
      <c r="H273" s="62" t="s">
        <v>31</v>
      </c>
      <c r="I273" s="126">
        <v>52</v>
      </c>
      <c r="J273" s="64"/>
      <c r="K273" s="65">
        <f t="shared" si="72"/>
        <v>0</v>
      </c>
      <c r="L273" s="64">
        <v>25</v>
      </c>
      <c r="M273" s="65">
        <f t="shared" si="73"/>
        <v>0</v>
      </c>
      <c r="N273" s="127">
        <f t="shared" si="74"/>
        <v>0</v>
      </c>
    </row>
    <row r="274" spans="1:14" s="44" customFormat="1" ht="50.1" customHeight="1" outlineLevel="1" x14ac:dyDescent="0.15">
      <c r="A274" s="125" t="s">
        <v>598</v>
      </c>
      <c r="B274" s="59" t="s">
        <v>8</v>
      </c>
      <c r="C274" s="59" t="s">
        <v>246</v>
      </c>
      <c r="D274" s="60" t="s">
        <v>341</v>
      </c>
      <c r="E274" s="60" t="s">
        <v>384</v>
      </c>
      <c r="F274" s="66" t="s">
        <v>109</v>
      </c>
      <c r="G274" s="61" t="s">
        <v>205</v>
      </c>
      <c r="H274" s="62" t="s">
        <v>31</v>
      </c>
      <c r="I274" s="126">
        <v>52</v>
      </c>
      <c r="J274" s="64"/>
      <c r="K274" s="65">
        <f t="shared" si="72"/>
        <v>0</v>
      </c>
      <c r="L274" s="64">
        <v>25</v>
      </c>
      <c r="M274" s="65">
        <f t="shared" si="73"/>
        <v>0</v>
      </c>
      <c r="N274" s="127">
        <f t="shared" si="74"/>
        <v>0</v>
      </c>
    </row>
    <row r="275" spans="1:14" s="44" customFormat="1" ht="50.1" customHeight="1" outlineLevel="1" x14ac:dyDescent="0.15">
      <c r="A275" s="125" t="s">
        <v>599</v>
      </c>
      <c r="B275" s="59" t="s">
        <v>8</v>
      </c>
      <c r="C275" s="59" t="s">
        <v>246</v>
      </c>
      <c r="D275" s="60" t="s">
        <v>341</v>
      </c>
      <c r="E275" s="60" t="s">
        <v>384</v>
      </c>
      <c r="F275" s="66" t="s">
        <v>110</v>
      </c>
      <c r="G275" s="61" t="s">
        <v>206</v>
      </c>
      <c r="H275" s="62" t="s">
        <v>32</v>
      </c>
      <c r="I275" s="126">
        <v>26</v>
      </c>
      <c r="J275" s="64"/>
      <c r="K275" s="65">
        <f t="shared" si="72"/>
        <v>0</v>
      </c>
      <c r="L275" s="64">
        <v>25</v>
      </c>
      <c r="M275" s="65">
        <f t="shared" si="73"/>
        <v>0</v>
      </c>
      <c r="N275" s="127">
        <f t="shared" si="74"/>
        <v>0</v>
      </c>
    </row>
    <row r="276" spans="1:14" s="44" customFormat="1" ht="50.1" customHeight="1" outlineLevel="1" x14ac:dyDescent="0.15">
      <c r="A276" s="125" t="s">
        <v>600</v>
      </c>
      <c r="B276" s="59" t="s">
        <v>8</v>
      </c>
      <c r="C276" s="59" t="s">
        <v>246</v>
      </c>
      <c r="D276" s="60" t="s">
        <v>341</v>
      </c>
      <c r="E276" s="60" t="s">
        <v>384</v>
      </c>
      <c r="F276" s="66" t="s">
        <v>105</v>
      </c>
      <c r="G276" s="61" t="s">
        <v>201</v>
      </c>
      <c r="H276" s="62" t="s">
        <v>31</v>
      </c>
      <c r="I276" s="126">
        <v>12</v>
      </c>
      <c r="J276" s="64"/>
      <c r="K276" s="65">
        <f t="shared" si="72"/>
        <v>0</v>
      </c>
      <c r="L276" s="64">
        <v>25</v>
      </c>
      <c r="M276" s="65">
        <f t="shared" si="73"/>
        <v>0</v>
      </c>
      <c r="N276" s="127">
        <f t="shared" si="74"/>
        <v>0</v>
      </c>
    </row>
    <row r="277" spans="1:14" s="44" customFormat="1" ht="50.1" customHeight="1" outlineLevel="1" x14ac:dyDescent="0.15">
      <c r="A277" s="125" t="s">
        <v>601</v>
      </c>
      <c r="B277" s="59" t="s">
        <v>8</v>
      </c>
      <c r="C277" s="59" t="s">
        <v>246</v>
      </c>
      <c r="D277" s="60" t="s">
        <v>341</v>
      </c>
      <c r="E277" s="60" t="s">
        <v>385</v>
      </c>
      <c r="F277" s="66" t="s">
        <v>138</v>
      </c>
      <c r="G277" s="61" t="s">
        <v>230</v>
      </c>
      <c r="H277" s="62" t="s">
        <v>32</v>
      </c>
      <c r="I277" s="126">
        <v>62</v>
      </c>
      <c r="J277" s="64"/>
      <c r="K277" s="65">
        <f t="shared" si="72"/>
        <v>0</v>
      </c>
      <c r="L277" s="64">
        <v>25</v>
      </c>
      <c r="M277" s="65">
        <f t="shared" si="73"/>
        <v>0</v>
      </c>
      <c r="N277" s="127">
        <f t="shared" si="74"/>
        <v>0</v>
      </c>
    </row>
    <row r="278" spans="1:14" s="44" customFormat="1" ht="50.1" customHeight="1" outlineLevel="1" x14ac:dyDescent="0.15">
      <c r="A278" s="125" t="s">
        <v>602</v>
      </c>
      <c r="B278" s="59" t="s">
        <v>8</v>
      </c>
      <c r="C278" s="59" t="s">
        <v>246</v>
      </c>
      <c r="D278" s="60" t="s">
        <v>341</v>
      </c>
      <c r="E278" s="60" t="s">
        <v>385</v>
      </c>
      <c r="F278" s="66" t="s">
        <v>136</v>
      </c>
      <c r="G278" s="61" t="s">
        <v>228</v>
      </c>
      <c r="H278" s="62" t="s">
        <v>32</v>
      </c>
      <c r="I278" s="126">
        <v>124</v>
      </c>
      <c r="J278" s="64"/>
      <c r="K278" s="65">
        <f t="shared" si="72"/>
        <v>0</v>
      </c>
      <c r="L278" s="64">
        <v>25</v>
      </c>
      <c r="M278" s="65">
        <f t="shared" si="73"/>
        <v>0</v>
      </c>
      <c r="N278" s="127">
        <f t="shared" si="74"/>
        <v>0</v>
      </c>
    </row>
    <row r="279" spans="1:14" s="44" customFormat="1" ht="50.1" customHeight="1" outlineLevel="1" x14ac:dyDescent="0.15">
      <c r="A279" s="125" t="s">
        <v>603</v>
      </c>
      <c r="B279" s="59" t="s">
        <v>8</v>
      </c>
      <c r="C279" s="59" t="s">
        <v>246</v>
      </c>
      <c r="D279" s="60" t="s">
        <v>341</v>
      </c>
      <c r="E279" s="60" t="s">
        <v>385</v>
      </c>
      <c r="F279" s="66" t="s">
        <v>139</v>
      </c>
      <c r="G279" s="61" t="s">
        <v>231</v>
      </c>
      <c r="H279" s="62" t="s">
        <v>32</v>
      </c>
      <c r="I279" s="126">
        <v>3</v>
      </c>
      <c r="J279" s="64"/>
      <c r="K279" s="65">
        <f t="shared" si="72"/>
        <v>0</v>
      </c>
      <c r="L279" s="64">
        <v>25</v>
      </c>
      <c r="M279" s="65">
        <f t="shared" si="73"/>
        <v>0</v>
      </c>
      <c r="N279" s="127">
        <f t="shared" si="74"/>
        <v>0</v>
      </c>
    </row>
    <row r="280" spans="1:14" s="44" customFormat="1" ht="50.1" customHeight="1" outlineLevel="1" x14ac:dyDescent="0.15">
      <c r="A280" s="125" t="s">
        <v>604</v>
      </c>
      <c r="B280" s="59" t="s">
        <v>8</v>
      </c>
      <c r="C280" s="59" t="s">
        <v>246</v>
      </c>
      <c r="D280" s="60" t="s">
        <v>341</v>
      </c>
      <c r="E280" s="60" t="s">
        <v>385</v>
      </c>
      <c r="F280" s="66" t="s">
        <v>137</v>
      </c>
      <c r="G280" s="61" t="s">
        <v>229</v>
      </c>
      <c r="H280" s="62" t="s">
        <v>32</v>
      </c>
      <c r="I280" s="126">
        <v>3</v>
      </c>
      <c r="J280" s="64"/>
      <c r="K280" s="65">
        <f t="shared" si="72"/>
        <v>0</v>
      </c>
      <c r="L280" s="64">
        <v>25</v>
      </c>
      <c r="M280" s="65">
        <f t="shared" si="73"/>
        <v>0</v>
      </c>
      <c r="N280" s="127">
        <f t="shared" si="74"/>
        <v>0</v>
      </c>
    </row>
    <row r="281" spans="1:14" s="44" customFormat="1" ht="50.1" customHeight="1" outlineLevel="1" x14ac:dyDescent="0.15">
      <c r="A281" s="125" t="s">
        <v>605</v>
      </c>
      <c r="B281" s="59" t="s">
        <v>8</v>
      </c>
      <c r="C281" s="59" t="s">
        <v>246</v>
      </c>
      <c r="D281" s="60" t="s">
        <v>341</v>
      </c>
      <c r="E281" s="60" t="s">
        <v>385</v>
      </c>
      <c r="F281" s="66" t="s">
        <v>140</v>
      </c>
      <c r="G281" s="61" t="s">
        <v>232</v>
      </c>
      <c r="H281" s="62" t="s">
        <v>32</v>
      </c>
      <c r="I281" s="126">
        <v>12</v>
      </c>
      <c r="J281" s="64"/>
      <c r="K281" s="65">
        <f t="shared" si="72"/>
        <v>0</v>
      </c>
      <c r="L281" s="64">
        <v>25</v>
      </c>
      <c r="M281" s="65">
        <f t="shared" si="73"/>
        <v>0</v>
      </c>
      <c r="N281" s="127">
        <f t="shared" si="74"/>
        <v>0</v>
      </c>
    </row>
    <row r="282" spans="1:14" s="44" customFormat="1" ht="50.1" customHeight="1" outlineLevel="1" x14ac:dyDescent="0.15">
      <c r="A282" s="125" t="s">
        <v>606</v>
      </c>
      <c r="B282" s="59" t="s">
        <v>8</v>
      </c>
      <c r="C282" s="59" t="s">
        <v>246</v>
      </c>
      <c r="D282" s="60" t="s">
        <v>341</v>
      </c>
      <c r="E282" s="60" t="s">
        <v>385</v>
      </c>
      <c r="F282" s="66" t="s">
        <v>129</v>
      </c>
      <c r="G282" s="61" t="s">
        <v>255</v>
      </c>
      <c r="H282" s="62" t="s">
        <v>44</v>
      </c>
      <c r="I282" s="126">
        <v>17</v>
      </c>
      <c r="J282" s="64"/>
      <c r="K282" s="65">
        <f t="shared" si="72"/>
        <v>0</v>
      </c>
      <c r="L282" s="64">
        <v>25</v>
      </c>
      <c r="M282" s="65">
        <f t="shared" si="73"/>
        <v>0</v>
      </c>
      <c r="N282" s="127">
        <f t="shared" si="74"/>
        <v>0</v>
      </c>
    </row>
    <row r="283" spans="1:14" s="44" customFormat="1" ht="50.1" customHeight="1" outlineLevel="1" x14ac:dyDescent="0.15">
      <c r="A283" s="125" t="s">
        <v>607</v>
      </c>
      <c r="B283" s="59" t="s">
        <v>8</v>
      </c>
      <c r="C283" s="59" t="s">
        <v>246</v>
      </c>
      <c r="D283" s="60" t="s">
        <v>341</v>
      </c>
      <c r="E283" s="60" t="s">
        <v>385</v>
      </c>
      <c r="F283" s="66" t="s">
        <v>130</v>
      </c>
      <c r="G283" s="61" t="s">
        <v>256</v>
      </c>
      <c r="H283" s="62" t="s">
        <v>44</v>
      </c>
      <c r="I283" s="126">
        <v>5</v>
      </c>
      <c r="J283" s="64"/>
      <c r="K283" s="65">
        <f t="shared" si="72"/>
        <v>0</v>
      </c>
      <c r="L283" s="64">
        <v>25</v>
      </c>
      <c r="M283" s="65">
        <f t="shared" si="73"/>
        <v>0</v>
      </c>
      <c r="N283" s="127">
        <f t="shared" si="74"/>
        <v>0</v>
      </c>
    </row>
    <row r="284" spans="1:14" s="44" customFormat="1" ht="50.1" customHeight="1" outlineLevel="1" x14ac:dyDescent="0.15">
      <c r="A284" s="125" t="s">
        <v>608</v>
      </c>
      <c r="B284" s="59" t="s">
        <v>8</v>
      </c>
      <c r="C284" s="59" t="s">
        <v>246</v>
      </c>
      <c r="D284" s="60" t="s">
        <v>341</v>
      </c>
      <c r="E284" s="60" t="s">
        <v>385</v>
      </c>
      <c r="F284" s="66" t="s">
        <v>131</v>
      </c>
      <c r="G284" s="61" t="s">
        <v>257</v>
      </c>
      <c r="H284" s="62" t="s">
        <v>44</v>
      </c>
      <c r="I284" s="103">
        <v>1</v>
      </c>
      <c r="J284" s="64"/>
      <c r="K284" s="65">
        <f t="shared" si="72"/>
        <v>0</v>
      </c>
      <c r="L284" s="64">
        <v>25</v>
      </c>
      <c r="M284" s="65">
        <f t="shared" si="73"/>
        <v>0</v>
      </c>
      <c r="N284" s="127">
        <f t="shared" si="74"/>
        <v>0</v>
      </c>
    </row>
    <row r="285" spans="1:14" s="44" customFormat="1" ht="50.1" customHeight="1" outlineLevel="1" x14ac:dyDescent="0.15">
      <c r="A285" s="125" t="s">
        <v>609</v>
      </c>
      <c r="B285" s="59" t="s">
        <v>8</v>
      </c>
      <c r="C285" s="59" t="s">
        <v>246</v>
      </c>
      <c r="D285" s="60" t="s">
        <v>341</v>
      </c>
      <c r="E285" s="60" t="s">
        <v>385</v>
      </c>
      <c r="F285" s="66" t="s">
        <v>132</v>
      </c>
      <c r="G285" s="61" t="s">
        <v>258</v>
      </c>
      <c r="H285" s="62" t="s">
        <v>44</v>
      </c>
      <c r="I285" s="103">
        <v>4</v>
      </c>
      <c r="J285" s="64"/>
      <c r="K285" s="65">
        <f t="shared" si="72"/>
        <v>0</v>
      </c>
      <c r="L285" s="64">
        <v>25</v>
      </c>
      <c r="M285" s="65">
        <f t="shared" si="73"/>
        <v>0</v>
      </c>
      <c r="N285" s="127">
        <f t="shared" si="74"/>
        <v>0</v>
      </c>
    </row>
    <row r="286" spans="1:14" s="44" customFormat="1" ht="50.1" customHeight="1" outlineLevel="1" x14ac:dyDescent="0.15">
      <c r="A286" s="125" t="s">
        <v>610</v>
      </c>
      <c r="B286" s="59" t="s">
        <v>8</v>
      </c>
      <c r="C286" s="59" t="s">
        <v>246</v>
      </c>
      <c r="D286" s="60" t="s">
        <v>341</v>
      </c>
      <c r="E286" s="60" t="s">
        <v>385</v>
      </c>
      <c r="F286" s="66" t="s">
        <v>126</v>
      </c>
      <c r="G286" s="61" t="s">
        <v>222</v>
      </c>
      <c r="H286" s="62" t="s">
        <v>44</v>
      </c>
      <c r="I286" s="103">
        <v>72</v>
      </c>
      <c r="J286" s="64"/>
      <c r="K286" s="65">
        <f t="shared" si="72"/>
        <v>0</v>
      </c>
      <c r="L286" s="64">
        <v>25</v>
      </c>
      <c r="M286" s="65">
        <f t="shared" si="73"/>
        <v>0</v>
      </c>
      <c r="N286" s="127">
        <f t="shared" si="74"/>
        <v>0</v>
      </c>
    </row>
    <row r="287" spans="1:14" s="44" customFormat="1" ht="50.1" customHeight="1" outlineLevel="1" x14ac:dyDescent="0.15">
      <c r="A287" s="125" t="s">
        <v>611</v>
      </c>
      <c r="B287" s="59" t="s">
        <v>8</v>
      </c>
      <c r="C287" s="59" t="s">
        <v>246</v>
      </c>
      <c r="D287" s="60" t="s">
        <v>341</v>
      </c>
      <c r="E287" s="60" t="s">
        <v>385</v>
      </c>
      <c r="F287" s="66" t="s">
        <v>127</v>
      </c>
      <c r="G287" s="61" t="s">
        <v>223</v>
      </c>
      <c r="H287" s="62" t="s">
        <v>44</v>
      </c>
      <c r="I287" s="103">
        <v>4</v>
      </c>
      <c r="J287" s="64"/>
      <c r="K287" s="65">
        <f t="shared" si="72"/>
        <v>0</v>
      </c>
      <c r="L287" s="64">
        <v>25</v>
      </c>
      <c r="M287" s="65">
        <f t="shared" si="73"/>
        <v>0</v>
      </c>
      <c r="N287" s="127">
        <f t="shared" si="74"/>
        <v>0</v>
      </c>
    </row>
    <row r="288" spans="1:14" s="44" customFormat="1" ht="50.1" customHeight="1" outlineLevel="1" x14ac:dyDescent="0.15">
      <c r="A288" s="125" t="s">
        <v>612</v>
      </c>
      <c r="B288" s="59" t="s">
        <v>8</v>
      </c>
      <c r="C288" s="59" t="s">
        <v>246</v>
      </c>
      <c r="D288" s="60" t="s">
        <v>341</v>
      </c>
      <c r="E288" s="60" t="s">
        <v>385</v>
      </c>
      <c r="F288" s="66" t="s">
        <v>128</v>
      </c>
      <c r="G288" s="61" t="s">
        <v>224</v>
      </c>
      <c r="H288" s="62" t="s">
        <v>44</v>
      </c>
      <c r="I288" s="103">
        <v>3</v>
      </c>
      <c r="J288" s="64"/>
      <c r="K288" s="65">
        <f t="shared" ref="K288:K311" si="75">ROUND(I288*J288,2)</f>
        <v>0</v>
      </c>
      <c r="L288" s="64">
        <v>25</v>
      </c>
      <c r="M288" s="65">
        <f t="shared" ref="M288:M311" si="76">ROUND(J288*(1+(L288/100)),2)</f>
        <v>0</v>
      </c>
      <c r="N288" s="127">
        <f t="shared" ref="N288:N311" si="77">ROUND(I288*M288,2)</f>
        <v>0</v>
      </c>
    </row>
    <row r="289" spans="1:14" s="44" customFormat="1" ht="50.1" customHeight="1" outlineLevel="1" x14ac:dyDescent="0.15">
      <c r="A289" s="125" t="s">
        <v>613</v>
      </c>
      <c r="B289" s="59" t="s">
        <v>8</v>
      </c>
      <c r="C289" s="59" t="s">
        <v>246</v>
      </c>
      <c r="D289" s="60" t="s">
        <v>341</v>
      </c>
      <c r="E289" s="60" t="s">
        <v>385</v>
      </c>
      <c r="F289" s="66" t="s">
        <v>135</v>
      </c>
      <c r="G289" s="61" t="s">
        <v>227</v>
      </c>
      <c r="H289" s="62" t="s">
        <v>32</v>
      </c>
      <c r="I289" s="103">
        <v>124</v>
      </c>
      <c r="J289" s="64"/>
      <c r="K289" s="65">
        <f t="shared" si="75"/>
        <v>0</v>
      </c>
      <c r="L289" s="64">
        <v>25</v>
      </c>
      <c r="M289" s="65">
        <f t="shared" si="76"/>
        <v>0</v>
      </c>
      <c r="N289" s="127">
        <f t="shared" si="77"/>
        <v>0</v>
      </c>
    </row>
    <row r="290" spans="1:14" s="44" customFormat="1" ht="50.1" customHeight="1" outlineLevel="1" x14ac:dyDescent="0.15">
      <c r="A290" s="125" t="s">
        <v>614</v>
      </c>
      <c r="B290" s="59" t="s">
        <v>8</v>
      </c>
      <c r="C290" s="59" t="s">
        <v>246</v>
      </c>
      <c r="D290" s="60" t="s">
        <v>341</v>
      </c>
      <c r="E290" s="60" t="s">
        <v>386</v>
      </c>
      <c r="F290" s="66" t="s">
        <v>111</v>
      </c>
      <c r="G290" s="61" t="s">
        <v>207</v>
      </c>
      <c r="H290" s="62" t="s">
        <v>31</v>
      </c>
      <c r="I290" s="103">
        <v>3740</v>
      </c>
      <c r="J290" s="64"/>
      <c r="K290" s="65">
        <f t="shared" si="75"/>
        <v>0</v>
      </c>
      <c r="L290" s="64">
        <v>25</v>
      </c>
      <c r="M290" s="65">
        <f t="shared" si="76"/>
        <v>0</v>
      </c>
      <c r="N290" s="127">
        <f t="shared" si="77"/>
        <v>0</v>
      </c>
    </row>
    <row r="291" spans="1:14" s="44" customFormat="1" ht="50.1" customHeight="1" outlineLevel="1" x14ac:dyDescent="0.15">
      <c r="A291" s="125" t="s">
        <v>615</v>
      </c>
      <c r="B291" s="59" t="s">
        <v>8</v>
      </c>
      <c r="C291" s="59" t="s">
        <v>246</v>
      </c>
      <c r="D291" s="60" t="s">
        <v>341</v>
      </c>
      <c r="E291" s="60" t="s">
        <v>386</v>
      </c>
      <c r="F291" s="66" t="s">
        <v>112</v>
      </c>
      <c r="G291" s="61" t="s">
        <v>208</v>
      </c>
      <c r="H291" s="62" t="s">
        <v>31</v>
      </c>
      <c r="I291" s="103">
        <v>120</v>
      </c>
      <c r="J291" s="64"/>
      <c r="K291" s="65">
        <f t="shared" si="75"/>
        <v>0</v>
      </c>
      <c r="L291" s="64">
        <v>25</v>
      </c>
      <c r="M291" s="65">
        <f t="shared" si="76"/>
        <v>0</v>
      </c>
      <c r="N291" s="127">
        <f t="shared" si="77"/>
        <v>0</v>
      </c>
    </row>
    <row r="292" spans="1:14" s="44" customFormat="1" ht="50.1" customHeight="1" outlineLevel="1" x14ac:dyDescent="0.15">
      <c r="A292" s="125" t="s">
        <v>616</v>
      </c>
      <c r="B292" s="59" t="s">
        <v>8</v>
      </c>
      <c r="C292" s="59" t="s">
        <v>246</v>
      </c>
      <c r="D292" s="60" t="s">
        <v>341</v>
      </c>
      <c r="E292" s="60" t="s">
        <v>386</v>
      </c>
      <c r="F292" s="66" t="s">
        <v>113</v>
      </c>
      <c r="G292" s="61" t="s">
        <v>209</v>
      </c>
      <c r="H292" s="62" t="s">
        <v>31</v>
      </c>
      <c r="I292" s="103">
        <v>360</v>
      </c>
      <c r="J292" s="64"/>
      <c r="K292" s="65">
        <f t="shared" si="75"/>
        <v>0</v>
      </c>
      <c r="L292" s="64">
        <v>25</v>
      </c>
      <c r="M292" s="65">
        <f t="shared" si="76"/>
        <v>0</v>
      </c>
      <c r="N292" s="127">
        <f t="shared" si="77"/>
        <v>0</v>
      </c>
    </row>
    <row r="293" spans="1:14" s="44" customFormat="1" ht="50.1" customHeight="1" outlineLevel="1" x14ac:dyDescent="0.15">
      <c r="A293" s="125" t="s">
        <v>617</v>
      </c>
      <c r="B293" s="59" t="s">
        <v>8</v>
      </c>
      <c r="C293" s="59" t="s">
        <v>246</v>
      </c>
      <c r="D293" s="60" t="s">
        <v>341</v>
      </c>
      <c r="E293" s="60" t="s">
        <v>386</v>
      </c>
      <c r="F293" s="66" t="s">
        <v>123</v>
      </c>
      <c r="G293" s="61" t="s">
        <v>219</v>
      </c>
      <c r="H293" s="62" t="s">
        <v>31</v>
      </c>
      <c r="I293" s="103">
        <v>44</v>
      </c>
      <c r="J293" s="64"/>
      <c r="K293" s="65">
        <f t="shared" si="75"/>
        <v>0</v>
      </c>
      <c r="L293" s="64">
        <v>25</v>
      </c>
      <c r="M293" s="65">
        <f t="shared" si="76"/>
        <v>0</v>
      </c>
      <c r="N293" s="127">
        <f t="shared" si="77"/>
        <v>0</v>
      </c>
    </row>
    <row r="294" spans="1:14" s="44" customFormat="1" ht="50.1" customHeight="1" outlineLevel="1" x14ac:dyDescent="0.15">
      <c r="A294" s="125" t="s">
        <v>618</v>
      </c>
      <c r="B294" s="59" t="s">
        <v>8</v>
      </c>
      <c r="C294" s="59" t="s">
        <v>246</v>
      </c>
      <c r="D294" s="60" t="s">
        <v>341</v>
      </c>
      <c r="E294" s="60" t="s">
        <v>386</v>
      </c>
      <c r="F294" s="66" t="s">
        <v>122</v>
      </c>
      <c r="G294" s="61" t="s">
        <v>218</v>
      </c>
      <c r="H294" s="62" t="s">
        <v>31</v>
      </c>
      <c r="I294" s="103">
        <v>792</v>
      </c>
      <c r="J294" s="64"/>
      <c r="K294" s="65">
        <f t="shared" si="75"/>
        <v>0</v>
      </c>
      <c r="L294" s="64">
        <v>25</v>
      </c>
      <c r="M294" s="65">
        <f t="shared" si="76"/>
        <v>0</v>
      </c>
      <c r="N294" s="127">
        <f t="shared" si="77"/>
        <v>0</v>
      </c>
    </row>
    <row r="295" spans="1:14" s="44" customFormat="1" ht="50.1" customHeight="1" outlineLevel="1" x14ac:dyDescent="0.15">
      <c r="A295" s="125" t="s">
        <v>619</v>
      </c>
      <c r="B295" s="59" t="s">
        <v>8</v>
      </c>
      <c r="C295" s="59" t="s">
        <v>246</v>
      </c>
      <c r="D295" s="60" t="s">
        <v>341</v>
      </c>
      <c r="E295" s="60" t="s">
        <v>386</v>
      </c>
      <c r="F295" s="66" t="s">
        <v>120</v>
      </c>
      <c r="G295" s="61" t="s">
        <v>216</v>
      </c>
      <c r="H295" s="62" t="s">
        <v>31</v>
      </c>
      <c r="I295" s="103">
        <v>264</v>
      </c>
      <c r="J295" s="64"/>
      <c r="K295" s="65">
        <f t="shared" si="75"/>
        <v>0</v>
      </c>
      <c r="L295" s="64">
        <v>25</v>
      </c>
      <c r="M295" s="65">
        <f t="shared" si="76"/>
        <v>0</v>
      </c>
      <c r="N295" s="127">
        <f t="shared" si="77"/>
        <v>0</v>
      </c>
    </row>
    <row r="296" spans="1:14" s="44" customFormat="1" ht="50.1" customHeight="1" outlineLevel="1" x14ac:dyDescent="0.15">
      <c r="A296" s="125" t="s">
        <v>620</v>
      </c>
      <c r="B296" s="59" t="s">
        <v>8</v>
      </c>
      <c r="C296" s="59" t="s">
        <v>246</v>
      </c>
      <c r="D296" s="60" t="s">
        <v>341</v>
      </c>
      <c r="E296" s="60" t="s">
        <v>386</v>
      </c>
      <c r="F296" s="66" t="s">
        <v>121</v>
      </c>
      <c r="G296" s="61" t="s">
        <v>217</v>
      </c>
      <c r="H296" s="62" t="s">
        <v>31</v>
      </c>
      <c r="I296" s="103">
        <v>12</v>
      </c>
      <c r="J296" s="64"/>
      <c r="K296" s="65">
        <f t="shared" si="75"/>
        <v>0</v>
      </c>
      <c r="L296" s="64">
        <v>25</v>
      </c>
      <c r="M296" s="65">
        <f t="shared" si="76"/>
        <v>0</v>
      </c>
      <c r="N296" s="127">
        <f t="shared" si="77"/>
        <v>0</v>
      </c>
    </row>
    <row r="297" spans="1:14" s="44" customFormat="1" ht="50.1" customHeight="1" outlineLevel="1" x14ac:dyDescent="0.15">
      <c r="A297" s="125" t="s">
        <v>621</v>
      </c>
      <c r="B297" s="59" t="s">
        <v>8</v>
      </c>
      <c r="C297" s="59" t="s">
        <v>246</v>
      </c>
      <c r="D297" s="60" t="s">
        <v>341</v>
      </c>
      <c r="E297" s="60" t="s">
        <v>387</v>
      </c>
      <c r="F297" s="66" t="s">
        <v>94</v>
      </c>
      <c r="G297" s="61" t="s">
        <v>190</v>
      </c>
      <c r="H297" s="62" t="s">
        <v>32</v>
      </c>
      <c r="I297" s="103">
        <v>1</v>
      </c>
      <c r="J297" s="64"/>
      <c r="K297" s="65">
        <f t="shared" si="75"/>
        <v>0</v>
      </c>
      <c r="L297" s="64">
        <v>25</v>
      </c>
      <c r="M297" s="65">
        <f t="shared" si="76"/>
        <v>0</v>
      </c>
      <c r="N297" s="127">
        <f t="shared" si="77"/>
        <v>0</v>
      </c>
    </row>
    <row r="298" spans="1:14" s="44" customFormat="1" ht="50.1" customHeight="1" outlineLevel="1" x14ac:dyDescent="0.15">
      <c r="A298" s="125" t="s">
        <v>622</v>
      </c>
      <c r="B298" s="59" t="s">
        <v>8</v>
      </c>
      <c r="C298" s="59" t="s">
        <v>246</v>
      </c>
      <c r="D298" s="60" t="s">
        <v>341</v>
      </c>
      <c r="E298" s="60" t="s">
        <v>387</v>
      </c>
      <c r="F298" s="66" t="s">
        <v>93</v>
      </c>
      <c r="G298" s="61" t="s">
        <v>189</v>
      </c>
      <c r="H298" s="62" t="s">
        <v>32</v>
      </c>
      <c r="I298" s="103">
        <v>1</v>
      </c>
      <c r="J298" s="64"/>
      <c r="K298" s="65">
        <f t="shared" si="75"/>
        <v>0</v>
      </c>
      <c r="L298" s="64">
        <v>25</v>
      </c>
      <c r="M298" s="65">
        <f t="shared" si="76"/>
        <v>0</v>
      </c>
      <c r="N298" s="127">
        <f t="shared" si="77"/>
        <v>0</v>
      </c>
    </row>
    <row r="299" spans="1:14" s="44" customFormat="1" ht="50.1" customHeight="1" outlineLevel="1" x14ac:dyDescent="0.15">
      <c r="A299" s="125" t="s">
        <v>623</v>
      </c>
      <c r="B299" s="59" t="s">
        <v>8</v>
      </c>
      <c r="C299" s="59" t="s">
        <v>246</v>
      </c>
      <c r="D299" s="60" t="s">
        <v>341</v>
      </c>
      <c r="E299" s="60" t="s">
        <v>387</v>
      </c>
      <c r="F299" s="66" t="s">
        <v>99</v>
      </c>
      <c r="G299" s="61" t="s">
        <v>195</v>
      </c>
      <c r="H299" s="62" t="s">
        <v>32</v>
      </c>
      <c r="I299" s="103">
        <v>3</v>
      </c>
      <c r="J299" s="64"/>
      <c r="K299" s="65">
        <f t="shared" si="75"/>
        <v>0</v>
      </c>
      <c r="L299" s="64">
        <v>25</v>
      </c>
      <c r="M299" s="65">
        <f t="shared" si="76"/>
        <v>0</v>
      </c>
      <c r="N299" s="127">
        <f t="shared" si="77"/>
        <v>0</v>
      </c>
    </row>
    <row r="300" spans="1:14" s="44" customFormat="1" ht="50.1" customHeight="1" outlineLevel="1" x14ac:dyDescent="0.15">
      <c r="A300" s="125" t="s">
        <v>624</v>
      </c>
      <c r="B300" s="59" t="s">
        <v>8</v>
      </c>
      <c r="C300" s="59" t="s">
        <v>246</v>
      </c>
      <c r="D300" s="60" t="s">
        <v>341</v>
      </c>
      <c r="E300" s="60" t="s">
        <v>387</v>
      </c>
      <c r="F300" s="66" t="s">
        <v>101</v>
      </c>
      <c r="G300" s="61" t="s">
        <v>197</v>
      </c>
      <c r="H300" s="62" t="s">
        <v>32</v>
      </c>
      <c r="I300" s="103">
        <v>3</v>
      </c>
      <c r="J300" s="64"/>
      <c r="K300" s="65">
        <f t="shared" si="75"/>
        <v>0</v>
      </c>
      <c r="L300" s="64">
        <v>25</v>
      </c>
      <c r="M300" s="65">
        <f t="shared" si="76"/>
        <v>0</v>
      </c>
      <c r="N300" s="127">
        <f t="shared" si="77"/>
        <v>0</v>
      </c>
    </row>
    <row r="301" spans="1:14" s="44" customFormat="1" ht="50.1" customHeight="1" outlineLevel="1" x14ac:dyDescent="0.15">
      <c r="A301" s="125" t="s">
        <v>625</v>
      </c>
      <c r="B301" s="59" t="s">
        <v>8</v>
      </c>
      <c r="C301" s="59" t="s">
        <v>246</v>
      </c>
      <c r="D301" s="60" t="s">
        <v>341</v>
      </c>
      <c r="E301" s="60" t="s">
        <v>387</v>
      </c>
      <c r="F301" s="66" t="s">
        <v>96</v>
      </c>
      <c r="G301" s="61" t="s">
        <v>192</v>
      </c>
      <c r="H301" s="62" t="s">
        <v>32</v>
      </c>
      <c r="I301" s="103">
        <v>32</v>
      </c>
      <c r="J301" s="64"/>
      <c r="K301" s="65">
        <f t="shared" si="75"/>
        <v>0</v>
      </c>
      <c r="L301" s="64">
        <v>25</v>
      </c>
      <c r="M301" s="65">
        <f t="shared" si="76"/>
        <v>0</v>
      </c>
      <c r="N301" s="127">
        <f t="shared" si="77"/>
        <v>0</v>
      </c>
    </row>
    <row r="302" spans="1:14" s="44" customFormat="1" ht="50.1" customHeight="1" outlineLevel="1" x14ac:dyDescent="0.15">
      <c r="A302" s="125" t="s">
        <v>626</v>
      </c>
      <c r="B302" s="59" t="s">
        <v>8</v>
      </c>
      <c r="C302" s="59" t="s">
        <v>246</v>
      </c>
      <c r="D302" s="60" t="s">
        <v>341</v>
      </c>
      <c r="E302" s="60" t="s">
        <v>387</v>
      </c>
      <c r="F302" s="66" t="s">
        <v>100</v>
      </c>
      <c r="G302" s="61" t="s">
        <v>196</v>
      </c>
      <c r="H302" s="62" t="s">
        <v>32</v>
      </c>
      <c r="I302" s="103">
        <v>6</v>
      </c>
      <c r="J302" s="64"/>
      <c r="K302" s="65">
        <f t="shared" si="75"/>
        <v>0</v>
      </c>
      <c r="L302" s="64">
        <v>25</v>
      </c>
      <c r="M302" s="65">
        <f t="shared" si="76"/>
        <v>0</v>
      </c>
      <c r="N302" s="127">
        <f t="shared" si="77"/>
        <v>0</v>
      </c>
    </row>
    <row r="303" spans="1:14" s="44" customFormat="1" ht="50.1" customHeight="1" outlineLevel="1" x14ac:dyDescent="0.15">
      <c r="A303" s="125" t="s">
        <v>627</v>
      </c>
      <c r="B303" s="59" t="s">
        <v>8</v>
      </c>
      <c r="C303" s="59" t="s">
        <v>246</v>
      </c>
      <c r="D303" s="60" t="s">
        <v>341</v>
      </c>
      <c r="E303" s="60" t="s">
        <v>387</v>
      </c>
      <c r="F303" s="66" t="s">
        <v>98</v>
      </c>
      <c r="G303" s="61" t="s">
        <v>194</v>
      </c>
      <c r="H303" s="62" t="s">
        <v>32</v>
      </c>
      <c r="I303" s="103">
        <v>19</v>
      </c>
      <c r="J303" s="64"/>
      <c r="K303" s="65">
        <f t="shared" si="75"/>
        <v>0</v>
      </c>
      <c r="L303" s="64">
        <v>25</v>
      </c>
      <c r="M303" s="65">
        <f t="shared" si="76"/>
        <v>0</v>
      </c>
      <c r="N303" s="127">
        <f t="shared" si="77"/>
        <v>0</v>
      </c>
    </row>
    <row r="304" spans="1:14" s="44" customFormat="1" ht="50.1" customHeight="1" outlineLevel="1" x14ac:dyDescent="0.15">
      <c r="A304" s="125" t="s">
        <v>628</v>
      </c>
      <c r="B304" s="59" t="s">
        <v>8</v>
      </c>
      <c r="C304" s="59" t="s">
        <v>246</v>
      </c>
      <c r="D304" s="60" t="s">
        <v>341</v>
      </c>
      <c r="E304" s="60" t="s">
        <v>387</v>
      </c>
      <c r="F304" s="66" t="s">
        <v>114</v>
      </c>
      <c r="G304" s="61" t="s">
        <v>210</v>
      </c>
      <c r="H304" s="62" t="s">
        <v>32</v>
      </c>
      <c r="I304" s="103">
        <v>96</v>
      </c>
      <c r="J304" s="64"/>
      <c r="K304" s="65">
        <f t="shared" si="75"/>
        <v>0</v>
      </c>
      <c r="L304" s="64">
        <v>25</v>
      </c>
      <c r="M304" s="65">
        <f t="shared" si="76"/>
        <v>0</v>
      </c>
      <c r="N304" s="127">
        <f t="shared" si="77"/>
        <v>0</v>
      </c>
    </row>
    <row r="305" spans="1:14" s="44" customFormat="1" ht="50.1" customHeight="1" outlineLevel="1" x14ac:dyDescent="0.15">
      <c r="A305" s="125" t="s">
        <v>629</v>
      </c>
      <c r="B305" s="59" t="s">
        <v>8</v>
      </c>
      <c r="C305" s="59" t="s">
        <v>246</v>
      </c>
      <c r="D305" s="60" t="s">
        <v>341</v>
      </c>
      <c r="E305" s="60" t="s">
        <v>387</v>
      </c>
      <c r="F305" s="66" t="s">
        <v>115</v>
      </c>
      <c r="G305" s="61" t="s">
        <v>211</v>
      </c>
      <c r="H305" s="62" t="s">
        <v>32</v>
      </c>
      <c r="I305" s="103">
        <v>12</v>
      </c>
      <c r="J305" s="64"/>
      <c r="K305" s="65">
        <f t="shared" si="75"/>
        <v>0</v>
      </c>
      <c r="L305" s="64">
        <v>25</v>
      </c>
      <c r="M305" s="65">
        <f t="shared" si="76"/>
        <v>0</v>
      </c>
      <c r="N305" s="127">
        <f t="shared" si="77"/>
        <v>0</v>
      </c>
    </row>
    <row r="306" spans="1:14" s="44" customFormat="1" ht="50.1" customHeight="1" outlineLevel="1" x14ac:dyDescent="0.15">
      <c r="A306" s="125" t="s">
        <v>630</v>
      </c>
      <c r="B306" s="59" t="s">
        <v>8</v>
      </c>
      <c r="C306" s="59" t="s">
        <v>246</v>
      </c>
      <c r="D306" s="60" t="s">
        <v>341</v>
      </c>
      <c r="E306" s="60" t="s">
        <v>387</v>
      </c>
      <c r="F306" s="66" t="s">
        <v>116</v>
      </c>
      <c r="G306" s="61" t="s">
        <v>212</v>
      </c>
      <c r="H306" s="62" t="s">
        <v>32</v>
      </c>
      <c r="I306" s="103">
        <v>12</v>
      </c>
      <c r="J306" s="64"/>
      <c r="K306" s="65">
        <f t="shared" si="75"/>
        <v>0</v>
      </c>
      <c r="L306" s="64">
        <v>25</v>
      </c>
      <c r="M306" s="65">
        <f t="shared" si="76"/>
        <v>0</v>
      </c>
      <c r="N306" s="127">
        <f t="shared" si="77"/>
        <v>0</v>
      </c>
    </row>
    <row r="307" spans="1:14" s="44" customFormat="1" ht="50.1" customHeight="1" outlineLevel="1" x14ac:dyDescent="0.15">
      <c r="A307" s="125" t="s">
        <v>631</v>
      </c>
      <c r="B307" s="59" t="s">
        <v>8</v>
      </c>
      <c r="C307" s="59" t="s">
        <v>246</v>
      </c>
      <c r="D307" s="60" t="s">
        <v>341</v>
      </c>
      <c r="E307" s="60" t="s">
        <v>387</v>
      </c>
      <c r="F307" s="66" t="s">
        <v>117</v>
      </c>
      <c r="G307" s="61" t="s">
        <v>213</v>
      </c>
      <c r="H307" s="62" t="s">
        <v>32</v>
      </c>
      <c r="I307" s="103">
        <v>6</v>
      </c>
      <c r="J307" s="64"/>
      <c r="K307" s="65">
        <f t="shared" si="75"/>
        <v>0</v>
      </c>
      <c r="L307" s="64">
        <v>25</v>
      </c>
      <c r="M307" s="65">
        <f t="shared" si="76"/>
        <v>0</v>
      </c>
      <c r="N307" s="127">
        <f t="shared" si="77"/>
        <v>0</v>
      </c>
    </row>
    <row r="308" spans="1:14" s="44" customFormat="1" ht="50.1" customHeight="1" outlineLevel="1" x14ac:dyDescent="0.15">
      <c r="A308" s="125" t="s">
        <v>632</v>
      </c>
      <c r="B308" s="59" t="s">
        <v>8</v>
      </c>
      <c r="C308" s="59" t="s">
        <v>246</v>
      </c>
      <c r="D308" s="60" t="s">
        <v>341</v>
      </c>
      <c r="E308" s="60" t="s">
        <v>387</v>
      </c>
      <c r="F308" s="66" t="s">
        <v>118</v>
      </c>
      <c r="G308" s="61" t="s">
        <v>214</v>
      </c>
      <c r="H308" s="62" t="s">
        <v>32</v>
      </c>
      <c r="I308" s="103">
        <v>18</v>
      </c>
      <c r="J308" s="64"/>
      <c r="K308" s="65">
        <f t="shared" si="75"/>
        <v>0</v>
      </c>
      <c r="L308" s="64">
        <v>25</v>
      </c>
      <c r="M308" s="65">
        <f t="shared" si="76"/>
        <v>0</v>
      </c>
      <c r="N308" s="127">
        <f t="shared" si="77"/>
        <v>0</v>
      </c>
    </row>
    <row r="309" spans="1:14" s="44" customFormat="1" ht="50.1" customHeight="1" outlineLevel="1" x14ac:dyDescent="0.15">
      <c r="A309" s="125" t="s">
        <v>633</v>
      </c>
      <c r="B309" s="59" t="s">
        <v>8</v>
      </c>
      <c r="C309" s="59" t="s">
        <v>246</v>
      </c>
      <c r="D309" s="60" t="s">
        <v>341</v>
      </c>
      <c r="E309" s="60" t="s">
        <v>387</v>
      </c>
      <c r="F309" s="66" t="s">
        <v>104</v>
      </c>
      <c r="G309" s="61" t="s">
        <v>200</v>
      </c>
      <c r="H309" s="62" t="s">
        <v>31</v>
      </c>
      <c r="I309" s="103">
        <v>240</v>
      </c>
      <c r="J309" s="64"/>
      <c r="K309" s="65">
        <f t="shared" si="75"/>
        <v>0</v>
      </c>
      <c r="L309" s="64">
        <v>25</v>
      </c>
      <c r="M309" s="65">
        <f t="shared" si="76"/>
        <v>0</v>
      </c>
      <c r="N309" s="127">
        <f t="shared" si="77"/>
        <v>0</v>
      </c>
    </row>
    <row r="310" spans="1:14" s="44" customFormat="1" ht="50.1" customHeight="1" outlineLevel="1" x14ac:dyDescent="0.15">
      <c r="A310" s="125" t="s">
        <v>634</v>
      </c>
      <c r="B310" s="59" t="s">
        <v>8</v>
      </c>
      <c r="C310" s="59" t="s">
        <v>246</v>
      </c>
      <c r="D310" s="60" t="s">
        <v>341</v>
      </c>
      <c r="E310" s="60" t="s">
        <v>387</v>
      </c>
      <c r="F310" s="66" t="s">
        <v>124</v>
      </c>
      <c r="G310" s="61" t="s">
        <v>220</v>
      </c>
      <c r="H310" s="62" t="s">
        <v>32</v>
      </c>
      <c r="I310" s="103">
        <v>7</v>
      </c>
      <c r="J310" s="64"/>
      <c r="K310" s="65">
        <f t="shared" si="75"/>
        <v>0</v>
      </c>
      <c r="L310" s="64">
        <v>25</v>
      </c>
      <c r="M310" s="65">
        <f t="shared" si="76"/>
        <v>0</v>
      </c>
      <c r="N310" s="127">
        <f t="shared" si="77"/>
        <v>0</v>
      </c>
    </row>
    <row r="311" spans="1:14" s="44" customFormat="1" ht="50.1" customHeight="1" outlineLevel="1" x14ac:dyDescent="0.15">
      <c r="A311" s="125" t="s">
        <v>635</v>
      </c>
      <c r="B311" s="59" t="s">
        <v>8</v>
      </c>
      <c r="C311" s="59" t="s">
        <v>246</v>
      </c>
      <c r="D311" s="60" t="s">
        <v>341</v>
      </c>
      <c r="E311" s="60" t="s">
        <v>387</v>
      </c>
      <c r="F311" s="66" t="s">
        <v>68</v>
      </c>
      <c r="G311" s="61" t="s">
        <v>166</v>
      </c>
      <c r="H311" s="62" t="s">
        <v>50</v>
      </c>
      <c r="I311" s="103">
        <v>0.16666666666666666</v>
      </c>
      <c r="J311" s="64"/>
      <c r="K311" s="65">
        <f t="shared" si="75"/>
        <v>0</v>
      </c>
      <c r="L311" s="64">
        <v>25</v>
      </c>
      <c r="M311" s="65">
        <f t="shared" si="76"/>
        <v>0</v>
      </c>
      <c r="N311" s="127">
        <f t="shared" si="77"/>
        <v>0</v>
      </c>
    </row>
    <row r="312" spans="1:14" s="44" customFormat="1" ht="50.1" customHeight="1" outlineLevel="1" x14ac:dyDescent="0.15">
      <c r="A312" s="125" t="s">
        <v>636</v>
      </c>
      <c r="B312" s="59" t="s">
        <v>661</v>
      </c>
      <c r="C312" s="59" t="s">
        <v>259</v>
      </c>
      <c r="D312" s="60" t="s">
        <v>341</v>
      </c>
      <c r="E312" s="60" t="s">
        <v>387</v>
      </c>
      <c r="F312" s="66" t="s">
        <v>52</v>
      </c>
      <c r="G312" s="61" t="s">
        <v>249</v>
      </c>
      <c r="H312" s="62" t="s">
        <v>32</v>
      </c>
      <c r="I312" s="103">
        <v>6</v>
      </c>
      <c r="J312" s="64"/>
      <c r="K312" s="65">
        <f t="shared" ref="K312:K314" si="78">ROUND(I312*J312,2)</f>
        <v>0</v>
      </c>
      <c r="L312" s="64">
        <v>25</v>
      </c>
      <c r="M312" s="65">
        <f t="shared" ref="M312:M314" si="79">ROUND(J312*(1+(L312/100)),2)</f>
        <v>0</v>
      </c>
      <c r="N312" s="127">
        <f t="shared" ref="N312:N314" si="80">ROUND(I312*M312,2)</f>
        <v>0</v>
      </c>
    </row>
    <row r="313" spans="1:14" s="44" customFormat="1" ht="50.1" customHeight="1" outlineLevel="1" x14ac:dyDescent="0.15">
      <c r="A313" s="125" t="s">
        <v>637</v>
      </c>
      <c r="B313" s="59" t="s">
        <v>8</v>
      </c>
      <c r="C313" s="59" t="s">
        <v>246</v>
      </c>
      <c r="D313" s="60" t="s">
        <v>341</v>
      </c>
      <c r="E313" s="60" t="s">
        <v>387</v>
      </c>
      <c r="F313" s="66" t="s">
        <v>97</v>
      </c>
      <c r="G313" s="61" t="s">
        <v>193</v>
      </c>
      <c r="H313" s="62" t="s">
        <v>32</v>
      </c>
      <c r="I313" s="103">
        <v>1</v>
      </c>
      <c r="J313" s="64"/>
      <c r="K313" s="65">
        <f t="shared" si="78"/>
        <v>0</v>
      </c>
      <c r="L313" s="64">
        <v>25</v>
      </c>
      <c r="M313" s="65">
        <f t="shared" si="79"/>
        <v>0</v>
      </c>
      <c r="N313" s="127">
        <f t="shared" si="80"/>
        <v>0</v>
      </c>
    </row>
    <row r="314" spans="1:14" s="44" customFormat="1" ht="50.1" customHeight="1" outlineLevel="1" x14ac:dyDescent="0.15">
      <c r="A314" s="125" t="s">
        <v>638</v>
      </c>
      <c r="B314" s="59" t="s">
        <v>8</v>
      </c>
      <c r="C314" s="59" t="s">
        <v>246</v>
      </c>
      <c r="D314" s="60" t="s">
        <v>341</v>
      </c>
      <c r="E314" s="60" t="s">
        <v>387</v>
      </c>
      <c r="F314" s="66" t="s">
        <v>95</v>
      </c>
      <c r="G314" s="61" t="s">
        <v>191</v>
      </c>
      <c r="H314" s="62" t="s">
        <v>32</v>
      </c>
      <c r="I314" s="103">
        <v>3</v>
      </c>
      <c r="J314" s="64"/>
      <c r="K314" s="65">
        <f t="shared" si="78"/>
        <v>0</v>
      </c>
      <c r="L314" s="64">
        <v>25</v>
      </c>
      <c r="M314" s="65">
        <f t="shared" si="79"/>
        <v>0</v>
      </c>
      <c r="N314" s="127">
        <f t="shared" si="80"/>
        <v>0</v>
      </c>
    </row>
    <row r="315" spans="1:14" s="44" customFormat="1" ht="50.1" customHeight="1" x14ac:dyDescent="0.15">
      <c r="A315" s="178" t="s">
        <v>159</v>
      </c>
      <c r="B315" s="179"/>
      <c r="C315" s="179"/>
      <c r="D315" s="179"/>
      <c r="E315" s="179"/>
      <c r="F315" s="179"/>
      <c r="G315" s="179"/>
      <c r="H315" s="179"/>
      <c r="I315" s="179"/>
      <c r="J315" s="179"/>
      <c r="K315" s="179"/>
      <c r="L315" s="179"/>
      <c r="M315" s="180"/>
      <c r="N315" s="67">
        <f>SUM(N269:N314)</f>
        <v>0</v>
      </c>
    </row>
    <row r="316" spans="1:14" s="44" customFormat="1" ht="50.1" customHeight="1" x14ac:dyDescent="0.15">
      <c r="A316" s="175" t="s">
        <v>342</v>
      </c>
      <c r="B316" s="176"/>
      <c r="C316" s="176"/>
      <c r="D316" s="176"/>
      <c r="E316" s="176"/>
      <c r="F316" s="176"/>
      <c r="G316" s="176"/>
      <c r="H316" s="176"/>
      <c r="I316" s="176"/>
      <c r="J316" s="176"/>
      <c r="K316" s="176"/>
      <c r="L316" s="176"/>
      <c r="M316" s="177"/>
      <c r="N316" s="58"/>
    </row>
    <row r="317" spans="1:14" s="44" customFormat="1" ht="50.1" customHeight="1" outlineLevel="1" x14ac:dyDescent="0.15">
      <c r="A317" s="125" t="s">
        <v>639</v>
      </c>
      <c r="B317" s="59" t="s">
        <v>8</v>
      </c>
      <c r="C317" s="59" t="s">
        <v>246</v>
      </c>
      <c r="D317" s="60" t="s">
        <v>342</v>
      </c>
      <c r="E317" s="60" t="s">
        <v>388</v>
      </c>
      <c r="F317" s="128" t="s">
        <v>103</v>
      </c>
      <c r="G317" s="61" t="s">
        <v>199</v>
      </c>
      <c r="H317" s="62" t="s">
        <v>31</v>
      </c>
      <c r="I317" s="174">
        <v>87</v>
      </c>
      <c r="J317" s="64"/>
      <c r="K317" s="65">
        <f>ROUND(I317*J317,2)</f>
        <v>0</v>
      </c>
      <c r="L317" s="64">
        <v>25</v>
      </c>
      <c r="M317" s="65">
        <f>ROUND(J317*(1+(L317/100)),2)</f>
        <v>0</v>
      </c>
      <c r="N317" s="127">
        <f>ROUND(I317*M317,2)</f>
        <v>0</v>
      </c>
    </row>
    <row r="318" spans="1:14" s="44" customFormat="1" ht="50.1" customHeight="1" outlineLevel="1" x14ac:dyDescent="0.15">
      <c r="A318" s="125" t="s">
        <v>640</v>
      </c>
      <c r="B318" s="59" t="s">
        <v>8</v>
      </c>
      <c r="C318" s="59" t="s">
        <v>246</v>
      </c>
      <c r="D318" s="60" t="s">
        <v>342</v>
      </c>
      <c r="E318" s="60" t="s">
        <v>388</v>
      </c>
      <c r="F318" s="128" t="s">
        <v>134</v>
      </c>
      <c r="G318" s="61" t="s">
        <v>226</v>
      </c>
      <c r="H318" s="62" t="s">
        <v>44</v>
      </c>
      <c r="I318" s="174">
        <v>36</v>
      </c>
      <c r="J318" s="64"/>
      <c r="K318" s="65">
        <f t="shared" ref="K318:K321" si="81">ROUND(I318*J318,2)</f>
        <v>0</v>
      </c>
      <c r="L318" s="64">
        <v>25</v>
      </c>
      <c r="M318" s="65">
        <f t="shared" ref="M318:M321" si="82">ROUND(J318*(1+(L318/100)),2)</f>
        <v>0</v>
      </c>
      <c r="N318" s="127">
        <f t="shared" ref="N318:N321" si="83">ROUND(I318*M318,2)</f>
        <v>0</v>
      </c>
    </row>
    <row r="319" spans="1:14" s="44" customFormat="1" ht="50.1" customHeight="1" outlineLevel="1" x14ac:dyDescent="0.15">
      <c r="A319" s="125" t="s">
        <v>641</v>
      </c>
      <c r="B319" s="59" t="s">
        <v>8</v>
      </c>
      <c r="C319" s="59" t="s">
        <v>246</v>
      </c>
      <c r="D319" s="60" t="s">
        <v>342</v>
      </c>
      <c r="E319" s="60" t="s">
        <v>388</v>
      </c>
      <c r="F319" s="128" t="s">
        <v>125</v>
      </c>
      <c r="G319" s="61" t="s">
        <v>221</v>
      </c>
      <c r="H319" s="62" t="s">
        <v>32</v>
      </c>
      <c r="I319" s="174">
        <v>24</v>
      </c>
      <c r="J319" s="64"/>
      <c r="K319" s="65">
        <f t="shared" si="81"/>
        <v>0</v>
      </c>
      <c r="L319" s="64">
        <v>25</v>
      </c>
      <c r="M319" s="65">
        <f t="shared" si="82"/>
        <v>0</v>
      </c>
      <c r="N319" s="127">
        <f t="shared" si="83"/>
        <v>0</v>
      </c>
    </row>
    <row r="320" spans="1:14" s="44" customFormat="1" ht="50.1" customHeight="1" outlineLevel="1" x14ac:dyDescent="0.15">
      <c r="A320" s="125" t="s">
        <v>642</v>
      </c>
      <c r="B320" s="59" t="s">
        <v>8</v>
      </c>
      <c r="C320" s="59" t="s">
        <v>246</v>
      </c>
      <c r="D320" s="60" t="s">
        <v>342</v>
      </c>
      <c r="E320" s="60" t="s">
        <v>388</v>
      </c>
      <c r="F320" s="128" t="s">
        <v>148</v>
      </c>
      <c r="G320" s="61" t="s">
        <v>240</v>
      </c>
      <c r="H320" s="62" t="s">
        <v>32</v>
      </c>
      <c r="I320" s="174">
        <v>1</v>
      </c>
      <c r="J320" s="64"/>
      <c r="K320" s="65">
        <f t="shared" si="81"/>
        <v>0</v>
      </c>
      <c r="L320" s="64">
        <v>25</v>
      </c>
      <c r="M320" s="65">
        <f t="shared" si="82"/>
        <v>0</v>
      </c>
      <c r="N320" s="127">
        <f t="shared" si="83"/>
        <v>0</v>
      </c>
    </row>
    <row r="321" spans="1:14" s="44" customFormat="1" ht="50.1" customHeight="1" outlineLevel="1" x14ac:dyDescent="0.15">
      <c r="A321" s="125" t="s">
        <v>643</v>
      </c>
      <c r="B321" s="59" t="s">
        <v>8</v>
      </c>
      <c r="C321" s="59" t="s">
        <v>246</v>
      </c>
      <c r="D321" s="60" t="s">
        <v>342</v>
      </c>
      <c r="E321" s="60" t="s">
        <v>388</v>
      </c>
      <c r="F321" s="128" t="s">
        <v>149</v>
      </c>
      <c r="G321" s="61" t="s">
        <v>241</v>
      </c>
      <c r="H321" s="62" t="s">
        <v>32</v>
      </c>
      <c r="I321" s="174">
        <v>1</v>
      </c>
      <c r="J321" s="64"/>
      <c r="K321" s="65">
        <f t="shared" si="81"/>
        <v>0</v>
      </c>
      <c r="L321" s="64">
        <v>25</v>
      </c>
      <c r="M321" s="65">
        <f t="shared" si="82"/>
        <v>0</v>
      </c>
      <c r="N321" s="127">
        <f t="shared" si="83"/>
        <v>0</v>
      </c>
    </row>
    <row r="322" spans="1:14" s="44" customFormat="1" ht="50.1" customHeight="1" outlineLevel="1" x14ac:dyDescent="0.15">
      <c r="A322" s="125" t="s">
        <v>644</v>
      </c>
      <c r="B322" s="59" t="s">
        <v>8</v>
      </c>
      <c r="C322" s="59" t="s">
        <v>246</v>
      </c>
      <c r="D322" s="60" t="s">
        <v>342</v>
      </c>
      <c r="E322" s="60" t="s">
        <v>388</v>
      </c>
      <c r="F322" s="128" t="s">
        <v>151</v>
      </c>
      <c r="G322" s="61" t="s">
        <v>243</v>
      </c>
      <c r="H322" s="62" t="s">
        <v>32</v>
      </c>
      <c r="I322" s="174">
        <v>1</v>
      </c>
      <c r="J322" s="64"/>
      <c r="K322" s="65">
        <f t="shared" ref="K322:K324" si="84">ROUND(I322*J322,2)</f>
        <v>0</v>
      </c>
      <c r="L322" s="64">
        <v>25</v>
      </c>
      <c r="M322" s="65">
        <f t="shared" ref="M322:M324" si="85">ROUND(J322*(1+(L322/100)),2)</f>
        <v>0</v>
      </c>
      <c r="N322" s="127">
        <f t="shared" ref="N322:N324" si="86">ROUND(I322*M322,2)</f>
        <v>0</v>
      </c>
    </row>
    <row r="323" spans="1:14" s="44" customFormat="1" ht="50.1" customHeight="1" outlineLevel="1" x14ac:dyDescent="0.15">
      <c r="A323" s="125" t="s">
        <v>645</v>
      </c>
      <c r="B323" s="59" t="s">
        <v>8</v>
      </c>
      <c r="C323" s="59" t="s">
        <v>246</v>
      </c>
      <c r="D323" s="60" t="s">
        <v>342</v>
      </c>
      <c r="E323" s="60" t="s">
        <v>388</v>
      </c>
      <c r="F323" s="128" t="s">
        <v>150</v>
      </c>
      <c r="G323" s="61" t="s">
        <v>242</v>
      </c>
      <c r="H323" s="62" t="s">
        <v>32</v>
      </c>
      <c r="I323" s="174">
        <v>48</v>
      </c>
      <c r="J323" s="64"/>
      <c r="K323" s="65">
        <f t="shared" si="84"/>
        <v>0</v>
      </c>
      <c r="L323" s="64">
        <v>25</v>
      </c>
      <c r="M323" s="65">
        <f t="shared" si="85"/>
        <v>0</v>
      </c>
      <c r="N323" s="127">
        <f t="shared" si="86"/>
        <v>0</v>
      </c>
    </row>
    <row r="324" spans="1:14" s="44" customFormat="1" ht="50.1" customHeight="1" outlineLevel="1" x14ac:dyDescent="0.15">
      <c r="A324" s="125" t="s">
        <v>646</v>
      </c>
      <c r="B324" s="59" t="s">
        <v>8</v>
      </c>
      <c r="C324" s="59" t="s">
        <v>246</v>
      </c>
      <c r="D324" s="60" t="s">
        <v>342</v>
      </c>
      <c r="E324" s="60" t="s">
        <v>388</v>
      </c>
      <c r="F324" s="128" t="s">
        <v>119</v>
      </c>
      <c r="G324" s="61" t="s">
        <v>215</v>
      </c>
      <c r="H324" s="62" t="s">
        <v>31</v>
      </c>
      <c r="I324" s="174">
        <v>915</v>
      </c>
      <c r="J324" s="64"/>
      <c r="K324" s="65">
        <f t="shared" si="84"/>
        <v>0</v>
      </c>
      <c r="L324" s="64">
        <v>25</v>
      </c>
      <c r="M324" s="65">
        <f t="shared" si="85"/>
        <v>0</v>
      </c>
      <c r="N324" s="127">
        <f t="shared" si="86"/>
        <v>0</v>
      </c>
    </row>
    <row r="325" spans="1:14" s="44" customFormat="1" ht="50.1" customHeight="1" x14ac:dyDescent="0.15">
      <c r="A325" s="178" t="s">
        <v>159</v>
      </c>
      <c r="B325" s="179"/>
      <c r="C325" s="179"/>
      <c r="D325" s="179"/>
      <c r="E325" s="179"/>
      <c r="F325" s="179"/>
      <c r="G325" s="179"/>
      <c r="H325" s="179"/>
      <c r="I325" s="179"/>
      <c r="J325" s="179"/>
      <c r="K325" s="179"/>
      <c r="L325" s="179"/>
      <c r="M325" s="180"/>
      <c r="N325" s="67">
        <f>SUM(N317:N324)</f>
        <v>0</v>
      </c>
    </row>
    <row r="326" spans="1:14" s="44" customFormat="1" ht="50.1" customHeight="1" x14ac:dyDescent="0.15">
      <c r="A326" s="175" t="s">
        <v>343</v>
      </c>
      <c r="B326" s="176"/>
      <c r="C326" s="176"/>
      <c r="D326" s="176"/>
      <c r="E326" s="176"/>
      <c r="F326" s="176"/>
      <c r="G326" s="176"/>
      <c r="H326" s="176"/>
      <c r="I326" s="176"/>
      <c r="J326" s="176"/>
      <c r="K326" s="176"/>
      <c r="L326" s="176"/>
      <c r="M326" s="177"/>
      <c r="N326" s="58"/>
    </row>
    <row r="327" spans="1:14" s="44" customFormat="1" ht="50.1" customHeight="1" outlineLevel="1" x14ac:dyDescent="0.15">
      <c r="A327" s="125" t="s">
        <v>647</v>
      </c>
      <c r="B327" s="59" t="s">
        <v>8</v>
      </c>
      <c r="C327" s="59" t="s">
        <v>246</v>
      </c>
      <c r="D327" s="60" t="s">
        <v>343</v>
      </c>
      <c r="E327" s="60" t="s">
        <v>344</v>
      </c>
      <c r="F327" s="128" t="s">
        <v>144</v>
      </c>
      <c r="G327" s="61" t="s">
        <v>236</v>
      </c>
      <c r="H327" s="62" t="s">
        <v>31</v>
      </c>
      <c r="I327" s="174">
        <v>45</v>
      </c>
      <c r="J327" s="64"/>
      <c r="K327" s="65">
        <f>ROUND(I327*J327,2)</f>
        <v>0</v>
      </c>
      <c r="L327" s="64">
        <v>25</v>
      </c>
      <c r="M327" s="65">
        <f>ROUND(J327*(1+(L327/100)),2)</f>
        <v>0</v>
      </c>
      <c r="N327" s="127">
        <f>ROUND(I327*M327,2)</f>
        <v>0</v>
      </c>
    </row>
    <row r="328" spans="1:14" s="44" customFormat="1" ht="50.1" customHeight="1" outlineLevel="1" x14ac:dyDescent="0.15">
      <c r="A328" s="125" t="s">
        <v>648</v>
      </c>
      <c r="B328" s="59" t="s">
        <v>8</v>
      </c>
      <c r="C328" s="59" t="s">
        <v>246</v>
      </c>
      <c r="D328" s="60" t="s">
        <v>343</v>
      </c>
      <c r="E328" s="60" t="s">
        <v>344</v>
      </c>
      <c r="F328" s="128" t="s">
        <v>145</v>
      </c>
      <c r="G328" s="61" t="s">
        <v>237</v>
      </c>
      <c r="H328" s="62" t="s">
        <v>31</v>
      </c>
      <c r="I328" s="174">
        <v>25</v>
      </c>
      <c r="J328" s="64"/>
      <c r="K328" s="65">
        <f t="shared" ref="K328:K331" si="87">ROUND(I328*J328,2)</f>
        <v>0</v>
      </c>
      <c r="L328" s="64">
        <v>25</v>
      </c>
      <c r="M328" s="65">
        <f t="shared" ref="M328:M331" si="88">ROUND(J328*(1+(L328/100)),2)</f>
        <v>0</v>
      </c>
      <c r="N328" s="127">
        <f t="shared" ref="N328:N331" si="89">ROUND(I328*M328,2)</f>
        <v>0</v>
      </c>
    </row>
    <row r="329" spans="1:14" s="44" customFormat="1" ht="50.1" customHeight="1" outlineLevel="1" x14ac:dyDescent="0.15">
      <c r="A329" s="125" t="s">
        <v>649</v>
      </c>
      <c r="B329" s="59" t="s">
        <v>8</v>
      </c>
      <c r="C329" s="59" t="s">
        <v>246</v>
      </c>
      <c r="D329" s="60" t="s">
        <v>343</v>
      </c>
      <c r="E329" s="60" t="s">
        <v>344</v>
      </c>
      <c r="F329" s="128" t="s">
        <v>146</v>
      </c>
      <c r="G329" s="61" t="s">
        <v>238</v>
      </c>
      <c r="H329" s="62" t="s">
        <v>31</v>
      </c>
      <c r="I329" s="174">
        <v>20</v>
      </c>
      <c r="J329" s="64"/>
      <c r="K329" s="65">
        <f t="shared" si="87"/>
        <v>0</v>
      </c>
      <c r="L329" s="64">
        <v>25</v>
      </c>
      <c r="M329" s="65">
        <f t="shared" si="88"/>
        <v>0</v>
      </c>
      <c r="N329" s="127">
        <f t="shared" si="89"/>
        <v>0</v>
      </c>
    </row>
    <row r="330" spans="1:14" s="44" customFormat="1" ht="50.1" customHeight="1" outlineLevel="1" x14ac:dyDescent="0.15">
      <c r="A330" s="125" t="s">
        <v>650</v>
      </c>
      <c r="B330" s="59" t="s">
        <v>8</v>
      </c>
      <c r="C330" s="59" t="s">
        <v>246</v>
      </c>
      <c r="D330" s="60" t="s">
        <v>343</v>
      </c>
      <c r="E330" s="60" t="s">
        <v>344</v>
      </c>
      <c r="F330" s="128" t="s">
        <v>378</v>
      </c>
      <c r="G330" s="61" t="s">
        <v>379</v>
      </c>
      <c r="H330" s="62" t="s">
        <v>31</v>
      </c>
      <c r="I330" s="174">
        <v>45</v>
      </c>
      <c r="J330" s="64"/>
      <c r="K330" s="65">
        <f t="shared" si="87"/>
        <v>0</v>
      </c>
      <c r="L330" s="64">
        <v>25</v>
      </c>
      <c r="M330" s="65">
        <f t="shared" si="88"/>
        <v>0</v>
      </c>
      <c r="N330" s="127">
        <f t="shared" si="89"/>
        <v>0</v>
      </c>
    </row>
    <row r="331" spans="1:14" s="44" customFormat="1" ht="50.1" customHeight="1" outlineLevel="1" x14ac:dyDescent="0.15">
      <c r="A331" s="125" t="s">
        <v>651</v>
      </c>
      <c r="B331" s="59" t="s">
        <v>8</v>
      </c>
      <c r="C331" s="59" t="s">
        <v>246</v>
      </c>
      <c r="D331" s="60" t="s">
        <v>343</v>
      </c>
      <c r="E331" s="60" t="s">
        <v>344</v>
      </c>
      <c r="F331" s="128" t="s">
        <v>143</v>
      </c>
      <c r="G331" s="61" t="s">
        <v>235</v>
      </c>
      <c r="H331" s="62" t="s">
        <v>31</v>
      </c>
      <c r="I331" s="174">
        <v>42</v>
      </c>
      <c r="J331" s="64"/>
      <c r="K331" s="65">
        <f t="shared" si="87"/>
        <v>0</v>
      </c>
      <c r="L331" s="64">
        <v>25</v>
      </c>
      <c r="M331" s="65">
        <f t="shared" si="88"/>
        <v>0</v>
      </c>
      <c r="N331" s="127">
        <f t="shared" si="89"/>
        <v>0</v>
      </c>
    </row>
    <row r="332" spans="1:14" s="124" customFormat="1" ht="50.1" customHeight="1" outlineLevel="1" x14ac:dyDescent="0.15">
      <c r="A332" s="125" t="s">
        <v>652</v>
      </c>
      <c r="B332" s="59" t="s">
        <v>8</v>
      </c>
      <c r="C332" s="59" t="s">
        <v>246</v>
      </c>
      <c r="D332" s="60" t="s">
        <v>343</v>
      </c>
      <c r="E332" s="60" t="s">
        <v>344</v>
      </c>
      <c r="F332" s="128" t="s">
        <v>141</v>
      </c>
      <c r="G332" s="61" t="s">
        <v>233</v>
      </c>
      <c r="H332" s="62" t="s">
        <v>32</v>
      </c>
      <c r="I332" s="174">
        <v>8</v>
      </c>
      <c r="J332" s="64"/>
      <c r="K332" s="65">
        <f t="shared" ref="K332:K336" si="90">ROUND(I332*J332,2)</f>
        <v>0</v>
      </c>
      <c r="L332" s="64">
        <v>25</v>
      </c>
      <c r="M332" s="65">
        <f t="shared" ref="M332:M336" si="91">ROUND(J332*(1+(L332/100)),2)</f>
        <v>0</v>
      </c>
      <c r="N332" s="127">
        <f t="shared" ref="N332:N336" si="92">ROUND(I332*M332,2)</f>
        <v>0</v>
      </c>
    </row>
    <row r="333" spans="1:14" s="124" customFormat="1" ht="50.1" customHeight="1" outlineLevel="1" x14ac:dyDescent="0.15">
      <c r="A333" s="125" t="s">
        <v>653</v>
      </c>
      <c r="B333" s="59" t="s">
        <v>8</v>
      </c>
      <c r="C333" s="59" t="s">
        <v>246</v>
      </c>
      <c r="D333" s="60" t="s">
        <v>343</v>
      </c>
      <c r="E333" s="60" t="s">
        <v>344</v>
      </c>
      <c r="F333" s="128" t="s">
        <v>89</v>
      </c>
      <c r="G333" s="61" t="s">
        <v>185</v>
      </c>
      <c r="H333" s="62" t="s">
        <v>31</v>
      </c>
      <c r="I333" s="174">
        <v>45</v>
      </c>
      <c r="J333" s="64"/>
      <c r="K333" s="65">
        <f t="shared" si="90"/>
        <v>0</v>
      </c>
      <c r="L333" s="64">
        <v>25</v>
      </c>
      <c r="M333" s="65">
        <f t="shared" si="91"/>
        <v>0</v>
      </c>
      <c r="N333" s="127">
        <f t="shared" si="92"/>
        <v>0</v>
      </c>
    </row>
    <row r="334" spans="1:14" s="124" customFormat="1" ht="50.1" customHeight="1" outlineLevel="1" x14ac:dyDescent="0.15">
      <c r="A334" s="125" t="s">
        <v>654</v>
      </c>
      <c r="B334" s="59" t="s">
        <v>8</v>
      </c>
      <c r="C334" s="59" t="s">
        <v>246</v>
      </c>
      <c r="D334" s="60" t="s">
        <v>343</v>
      </c>
      <c r="E334" s="60" t="s">
        <v>344</v>
      </c>
      <c r="F334" s="128" t="s">
        <v>90</v>
      </c>
      <c r="G334" s="61" t="s">
        <v>186</v>
      </c>
      <c r="H334" s="62" t="s">
        <v>31</v>
      </c>
      <c r="I334" s="174">
        <v>25</v>
      </c>
      <c r="J334" s="64"/>
      <c r="K334" s="65">
        <f t="shared" si="90"/>
        <v>0</v>
      </c>
      <c r="L334" s="64">
        <v>25</v>
      </c>
      <c r="M334" s="65">
        <f t="shared" si="91"/>
        <v>0</v>
      </c>
      <c r="N334" s="127">
        <f t="shared" si="92"/>
        <v>0</v>
      </c>
    </row>
    <row r="335" spans="1:14" s="124" customFormat="1" ht="50.1" customHeight="1" outlineLevel="1" x14ac:dyDescent="0.15">
      <c r="A335" s="125" t="s">
        <v>655</v>
      </c>
      <c r="B335" s="59" t="s">
        <v>8</v>
      </c>
      <c r="C335" s="59" t="s">
        <v>246</v>
      </c>
      <c r="D335" s="60" t="s">
        <v>343</v>
      </c>
      <c r="E335" s="60" t="s">
        <v>344</v>
      </c>
      <c r="F335" s="128" t="s">
        <v>91</v>
      </c>
      <c r="G335" s="61" t="s">
        <v>187</v>
      </c>
      <c r="H335" s="62" t="s">
        <v>31</v>
      </c>
      <c r="I335" s="174">
        <v>20</v>
      </c>
      <c r="J335" s="64"/>
      <c r="K335" s="65">
        <f t="shared" si="90"/>
        <v>0</v>
      </c>
      <c r="L335" s="64">
        <v>25</v>
      </c>
      <c r="M335" s="65">
        <f t="shared" si="91"/>
        <v>0</v>
      </c>
      <c r="N335" s="127">
        <f t="shared" si="92"/>
        <v>0</v>
      </c>
    </row>
    <row r="336" spans="1:14" s="124" customFormat="1" ht="50.1" customHeight="1" outlineLevel="1" x14ac:dyDescent="0.15">
      <c r="A336" s="125" t="s">
        <v>656</v>
      </c>
      <c r="B336" s="59" t="s">
        <v>8</v>
      </c>
      <c r="C336" s="59" t="s">
        <v>246</v>
      </c>
      <c r="D336" s="60" t="s">
        <v>343</v>
      </c>
      <c r="E336" s="60" t="s">
        <v>344</v>
      </c>
      <c r="F336" s="128" t="s">
        <v>380</v>
      </c>
      <c r="G336" s="61" t="s">
        <v>381</v>
      </c>
      <c r="H336" s="62" t="s">
        <v>382</v>
      </c>
      <c r="I336" s="174">
        <v>17</v>
      </c>
      <c r="J336" s="64"/>
      <c r="K336" s="65">
        <f t="shared" si="90"/>
        <v>0</v>
      </c>
      <c r="L336" s="64">
        <v>25</v>
      </c>
      <c r="M336" s="65">
        <f t="shared" si="91"/>
        <v>0</v>
      </c>
      <c r="N336" s="127">
        <f t="shared" si="92"/>
        <v>0</v>
      </c>
    </row>
    <row r="337" spans="1:14" s="44" customFormat="1" ht="50.1" customHeight="1" x14ac:dyDescent="0.15">
      <c r="A337" s="178" t="s">
        <v>159</v>
      </c>
      <c r="B337" s="179"/>
      <c r="C337" s="179"/>
      <c r="D337" s="179"/>
      <c r="E337" s="179"/>
      <c r="F337" s="179"/>
      <c r="G337" s="179"/>
      <c r="H337" s="179"/>
      <c r="I337" s="179"/>
      <c r="J337" s="179"/>
      <c r="K337" s="179"/>
      <c r="L337" s="179"/>
      <c r="M337" s="180"/>
      <c r="N337" s="67">
        <f>SUM(N327:N336)</f>
        <v>0</v>
      </c>
    </row>
    <row r="338" spans="1:14" s="44" customFormat="1" ht="50.1" customHeight="1" x14ac:dyDescent="0.15">
      <c r="A338" s="175" t="s">
        <v>373</v>
      </c>
      <c r="B338" s="176"/>
      <c r="C338" s="176"/>
      <c r="D338" s="176"/>
      <c r="E338" s="176"/>
      <c r="F338" s="176"/>
      <c r="G338" s="176"/>
      <c r="H338" s="176"/>
      <c r="I338" s="176"/>
      <c r="J338" s="176"/>
      <c r="K338" s="176"/>
      <c r="L338" s="176"/>
      <c r="M338" s="177"/>
      <c r="N338" s="58"/>
    </row>
    <row r="339" spans="1:14" s="44" customFormat="1" ht="50.1" customHeight="1" outlineLevel="1" x14ac:dyDescent="0.15">
      <c r="A339" s="125" t="s">
        <v>657</v>
      </c>
      <c r="B339" s="59" t="s">
        <v>8</v>
      </c>
      <c r="C339" s="59" t="s">
        <v>246</v>
      </c>
      <c r="D339" s="60" t="s">
        <v>373</v>
      </c>
      <c r="E339" s="60" t="s">
        <v>374</v>
      </c>
      <c r="F339" s="128" t="s">
        <v>79</v>
      </c>
      <c r="G339" s="61" t="s">
        <v>176</v>
      </c>
      <c r="H339" s="62" t="s">
        <v>33</v>
      </c>
      <c r="I339" s="174">
        <v>408.59999999999997</v>
      </c>
      <c r="J339" s="64"/>
      <c r="K339" s="65">
        <f>ROUND(I339*J339,2)</f>
        <v>0</v>
      </c>
      <c r="L339" s="64">
        <v>25</v>
      </c>
      <c r="M339" s="65">
        <f>ROUND(J339*(1+(L339/100)),2)</f>
        <v>0</v>
      </c>
      <c r="N339" s="127">
        <f>ROUND(I339*M339,2)</f>
        <v>0</v>
      </c>
    </row>
    <row r="340" spans="1:14" s="44" customFormat="1" ht="50.1" customHeight="1" outlineLevel="1" x14ac:dyDescent="0.15">
      <c r="A340" s="125" t="s">
        <v>658</v>
      </c>
      <c r="B340" s="59" t="s">
        <v>7</v>
      </c>
      <c r="C340" s="59" t="s">
        <v>260</v>
      </c>
      <c r="D340" s="60" t="s">
        <v>375</v>
      </c>
      <c r="E340" s="60" t="s">
        <v>374</v>
      </c>
      <c r="F340" s="41">
        <v>94207</v>
      </c>
      <c r="G340" s="61" t="s">
        <v>34</v>
      </c>
      <c r="H340" s="62" t="s">
        <v>33</v>
      </c>
      <c r="I340" s="174">
        <v>408.59999999999997</v>
      </c>
      <c r="J340" s="64"/>
      <c r="K340" s="65">
        <f>ROUND(I340*J340,2)</f>
        <v>0</v>
      </c>
      <c r="L340" s="64">
        <v>25</v>
      </c>
      <c r="M340" s="65">
        <f>ROUND(J340*(1+(L340/100)),2)</f>
        <v>0</v>
      </c>
      <c r="N340" s="127">
        <f>ROUND(I340*M340,2)</f>
        <v>0</v>
      </c>
    </row>
    <row r="341" spans="1:14" s="44" customFormat="1" ht="50.1" customHeight="1" outlineLevel="1" x14ac:dyDescent="0.15">
      <c r="A341" s="125" t="s">
        <v>659</v>
      </c>
      <c r="B341" s="59" t="s">
        <v>7</v>
      </c>
      <c r="C341" s="59" t="s">
        <v>260</v>
      </c>
      <c r="D341" s="60" t="s">
        <v>376</v>
      </c>
      <c r="E341" s="60" t="s">
        <v>374</v>
      </c>
      <c r="F341" s="41">
        <v>94227</v>
      </c>
      <c r="G341" s="61" t="s">
        <v>35</v>
      </c>
      <c r="H341" s="62" t="s">
        <v>31</v>
      </c>
      <c r="I341" s="174">
        <v>63.4</v>
      </c>
      <c r="J341" s="64"/>
      <c r="K341" s="65">
        <f>ROUND(I341*J341,2)</f>
        <v>0</v>
      </c>
      <c r="L341" s="64">
        <v>25</v>
      </c>
      <c r="M341" s="65">
        <f>ROUND(J341*(1+(L341/100)),2)</f>
        <v>0</v>
      </c>
      <c r="N341" s="127">
        <f>ROUND(I341*M341,2)</f>
        <v>0</v>
      </c>
    </row>
    <row r="342" spans="1:14" s="44" customFormat="1" ht="50.1" customHeight="1" x14ac:dyDescent="0.15">
      <c r="A342" s="178" t="s">
        <v>159</v>
      </c>
      <c r="B342" s="179"/>
      <c r="C342" s="179"/>
      <c r="D342" s="179"/>
      <c r="E342" s="179"/>
      <c r="F342" s="179"/>
      <c r="G342" s="179"/>
      <c r="H342" s="179"/>
      <c r="I342" s="179"/>
      <c r="J342" s="179"/>
      <c r="K342" s="179"/>
      <c r="L342" s="179"/>
      <c r="M342" s="180"/>
      <c r="N342" s="67">
        <f>SUM(N339:N341)</f>
        <v>0</v>
      </c>
    </row>
    <row r="343" spans="1:14" s="44" customFormat="1" ht="50.1" customHeight="1" x14ac:dyDescent="0.15">
      <c r="A343" s="175" t="s">
        <v>371</v>
      </c>
      <c r="B343" s="176"/>
      <c r="C343" s="176"/>
      <c r="D343" s="176"/>
      <c r="E343" s="176"/>
      <c r="F343" s="176"/>
      <c r="G343" s="176"/>
      <c r="H343" s="176"/>
      <c r="I343" s="176"/>
      <c r="J343" s="176"/>
      <c r="K343" s="176"/>
      <c r="L343" s="176"/>
      <c r="M343" s="177"/>
      <c r="N343" s="58"/>
    </row>
    <row r="344" spans="1:14" s="44" customFormat="1" ht="50.1" customHeight="1" outlineLevel="1" x14ac:dyDescent="0.15">
      <c r="A344" s="125" t="s">
        <v>660</v>
      </c>
      <c r="B344" s="59" t="s">
        <v>8</v>
      </c>
      <c r="C344" s="59" t="s">
        <v>246</v>
      </c>
      <c r="D344" s="60" t="s">
        <v>371</v>
      </c>
      <c r="E344" s="60" t="s">
        <v>372</v>
      </c>
      <c r="F344" s="128" t="s">
        <v>147</v>
      </c>
      <c r="G344" s="61" t="s">
        <v>239</v>
      </c>
      <c r="H344" s="62" t="s">
        <v>33</v>
      </c>
      <c r="I344" s="174">
        <v>482</v>
      </c>
      <c r="J344" s="64"/>
      <c r="K344" s="65">
        <f>ROUND(I344*J344,2)</f>
        <v>0</v>
      </c>
      <c r="L344" s="64">
        <v>25</v>
      </c>
      <c r="M344" s="65">
        <f>ROUND(J344*(1+(L344/100)),2)</f>
        <v>0</v>
      </c>
      <c r="N344" s="127">
        <f>ROUND(I344*M344,2)</f>
        <v>0</v>
      </c>
    </row>
    <row r="345" spans="1:14" s="44" customFormat="1" ht="50.1" customHeight="1" x14ac:dyDescent="0.15">
      <c r="A345" s="178" t="s">
        <v>159</v>
      </c>
      <c r="B345" s="179"/>
      <c r="C345" s="179"/>
      <c r="D345" s="179"/>
      <c r="E345" s="179"/>
      <c r="F345" s="179"/>
      <c r="G345" s="179"/>
      <c r="H345" s="179"/>
      <c r="I345" s="179"/>
      <c r="J345" s="179"/>
      <c r="K345" s="179"/>
      <c r="L345" s="179"/>
      <c r="M345" s="180"/>
      <c r="N345" s="67">
        <f>SUM(N344:N344)</f>
        <v>0</v>
      </c>
    </row>
    <row r="346" spans="1:14" ht="50.1" customHeight="1" x14ac:dyDescent="0.15">
      <c r="A346" s="178" t="s">
        <v>19</v>
      </c>
      <c r="B346" s="179"/>
      <c r="C346" s="179"/>
      <c r="D346" s="179"/>
      <c r="E346" s="179"/>
      <c r="F346" s="179"/>
      <c r="G346" s="179"/>
      <c r="H346" s="179"/>
      <c r="I346" s="179"/>
      <c r="J346" s="179"/>
      <c r="K346" s="179"/>
      <c r="L346" s="179"/>
      <c r="M346" s="180"/>
      <c r="N346" s="67">
        <f>SUM(N19+N37+N53+N64+N72+N89+N99+N109+N125+N144+N154+N164+N173+N191+N202+N214+N231+N248+N261+N267+N315+N325+N337+N342+N345)</f>
        <v>0</v>
      </c>
    </row>
    <row r="347" spans="1:14" ht="20.100000000000001" customHeight="1" thickBot="1" x14ac:dyDescent="0.2">
      <c r="A347" s="181" t="s">
        <v>20</v>
      </c>
      <c r="B347" s="182"/>
      <c r="C347" s="182"/>
      <c r="D347" s="182"/>
      <c r="E347" s="182"/>
      <c r="F347" s="182"/>
      <c r="G347" s="182"/>
      <c r="H347" s="182"/>
      <c r="I347" s="182"/>
      <c r="J347" s="182"/>
      <c r="K347" s="182"/>
      <c r="L347" s="182"/>
      <c r="M347" s="182"/>
      <c r="N347" s="183"/>
    </row>
  </sheetData>
  <conditionalFormatting sqref="F55:F58 F61:F63">
    <cfRule type="expression" dxfId="7" priority="30" stopIfTrue="1">
      <formula>L55&lt;6</formula>
    </cfRule>
  </conditionalFormatting>
  <conditionalFormatting sqref="F11">
    <cfRule type="expression" dxfId="6" priority="16" stopIfTrue="1">
      <formula>L11&lt;6</formula>
    </cfRule>
  </conditionalFormatting>
  <conditionalFormatting sqref="F11">
    <cfRule type="duplicateValues" dxfId="5" priority="15"/>
  </conditionalFormatting>
  <conditionalFormatting sqref="F12:F13 F16:F18">
    <cfRule type="expression" dxfId="4" priority="14" stopIfTrue="1">
      <formula>L12&lt;6</formula>
    </cfRule>
  </conditionalFormatting>
  <conditionalFormatting sqref="F12:F13 F16:F18">
    <cfRule type="duplicateValues" dxfId="3" priority="13"/>
  </conditionalFormatting>
  <conditionalFormatting sqref="F55:F58 F61:F63">
    <cfRule type="duplicateValues" dxfId="2" priority="31"/>
  </conditionalFormatting>
  <conditionalFormatting sqref="F14:F15">
    <cfRule type="expression" dxfId="1" priority="2" stopIfTrue="1">
      <formula>L14&lt;6</formula>
    </cfRule>
  </conditionalFormatting>
  <conditionalFormatting sqref="F14:F15">
    <cfRule type="duplicateValues" dxfId="0" priority="1"/>
  </conditionalFormatting>
  <printOptions horizontalCentered="1" verticalCentered="1"/>
  <pageMargins left="0.23622047244094491" right="0.23622047244094491" top="0.94488188976377963" bottom="0.94488188976377963" header="0.51181102362204722" footer="0.51181102362204722"/>
  <pageSetup paperSize="9" scale="52" firstPageNumber="140" fitToHeight="0" orientation="landscape" useFirstPageNumber="1" horizontalDpi="300" verticalDpi="300" r:id="rId1"/>
  <headerFooter>
    <oddHeader>&amp;C&amp;"Arial,Negrito"&amp;24ANEXO XI-A
MODELO DE PROPOSTA</oddHeader>
    <oddFooter>&amp;R&amp;"Arial,Normal"&amp;16&amp;P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4">
    <pageSetUpPr fitToPage="1"/>
  </sheetPr>
  <dimension ref="A1:ALW63"/>
  <sheetViews>
    <sheetView showGridLines="0" zoomScaleNormal="100" zoomScaleSheetLayoutView="100" zoomScalePageLayoutView="85" workbookViewId="0">
      <selection activeCell="A44" sqref="A44:B45"/>
    </sheetView>
  </sheetViews>
  <sheetFormatPr defaultRowHeight="15" x14ac:dyDescent="0.25"/>
  <cols>
    <col min="1" max="1" width="23.28515625" style="21" customWidth="1"/>
    <col min="2" max="2" width="39.5703125" style="20" customWidth="1"/>
    <col min="3" max="3" width="17.7109375" style="20" customWidth="1"/>
    <col min="4" max="4" width="14.42578125" style="22" customWidth="1"/>
    <col min="5" max="7" width="12.7109375" style="20" customWidth="1"/>
    <col min="8" max="8" width="13.28515625" style="27" bestFit="1" customWidth="1"/>
    <col min="9" max="9" width="12.7109375" style="20" customWidth="1"/>
    <col min="10" max="10" width="15.7109375" style="20" customWidth="1"/>
    <col min="11" max="71" width="14.7109375" style="20" customWidth="1"/>
    <col min="72" max="1011" width="9.140625" style="20" customWidth="1"/>
    <col min="1012" max="1026" width="11.5703125"/>
  </cols>
  <sheetData>
    <row r="1" spans="1:1011" s="28" customFormat="1" x14ac:dyDescent="0.25">
      <c r="A1" s="107"/>
      <c r="B1" s="104" t="str">
        <f>'Anexo XI-A - Modelo de Proposta'!D2</f>
        <v>PREFEITURA MUNICIPAL DE SÃO JOSE DOS CAMPOS</v>
      </c>
      <c r="C1" s="114"/>
      <c r="D1" s="105"/>
      <c r="E1" s="114"/>
      <c r="F1" s="114"/>
      <c r="G1" s="114"/>
      <c r="H1" s="114"/>
      <c r="I1" s="120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27"/>
      <c r="FK1" s="27"/>
      <c r="FL1" s="27"/>
      <c r="FM1" s="27"/>
      <c r="FN1" s="27"/>
      <c r="FO1" s="27"/>
      <c r="FP1" s="27"/>
      <c r="FQ1" s="27"/>
      <c r="FR1" s="27"/>
      <c r="FS1" s="27"/>
      <c r="FT1" s="27"/>
      <c r="FU1" s="27"/>
      <c r="FV1" s="27"/>
      <c r="FW1" s="27"/>
      <c r="FX1" s="27"/>
      <c r="FY1" s="27"/>
      <c r="FZ1" s="27"/>
      <c r="GA1" s="27"/>
      <c r="GB1" s="27"/>
      <c r="GC1" s="27"/>
      <c r="GD1" s="27"/>
      <c r="GE1" s="27"/>
      <c r="GF1" s="27"/>
      <c r="GG1" s="27"/>
      <c r="GH1" s="27"/>
      <c r="GI1" s="27"/>
      <c r="GJ1" s="27"/>
      <c r="GK1" s="27"/>
      <c r="GL1" s="27"/>
      <c r="GM1" s="27"/>
      <c r="GN1" s="27"/>
      <c r="GO1" s="27"/>
      <c r="GP1" s="27"/>
      <c r="GQ1" s="27"/>
      <c r="GR1" s="27"/>
      <c r="GS1" s="27"/>
      <c r="GT1" s="27"/>
      <c r="GU1" s="27"/>
      <c r="GV1" s="27"/>
      <c r="GW1" s="27"/>
      <c r="GX1" s="27"/>
      <c r="GY1" s="27"/>
      <c r="GZ1" s="27"/>
      <c r="HA1" s="27"/>
      <c r="HB1" s="27"/>
      <c r="HC1" s="27"/>
      <c r="HD1" s="27"/>
      <c r="HE1" s="27"/>
      <c r="HF1" s="27"/>
      <c r="HG1" s="27"/>
      <c r="HH1" s="27"/>
      <c r="HI1" s="27"/>
      <c r="HJ1" s="27"/>
      <c r="HK1" s="27"/>
      <c r="HL1" s="27"/>
      <c r="HM1" s="27"/>
      <c r="HN1" s="27"/>
      <c r="HO1" s="27"/>
      <c r="HP1" s="27"/>
      <c r="HQ1" s="27"/>
      <c r="HR1" s="27"/>
      <c r="HS1" s="27"/>
      <c r="HT1" s="27"/>
      <c r="HU1" s="27"/>
      <c r="HV1" s="27"/>
      <c r="HW1" s="27"/>
      <c r="HX1" s="27"/>
      <c r="HY1" s="27"/>
      <c r="HZ1" s="27"/>
      <c r="IA1" s="27"/>
      <c r="IB1" s="27"/>
      <c r="IC1" s="27"/>
      <c r="ID1" s="27"/>
      <c r="IE1" s="27"/>
      <c r="IF1" s="27"/>
      <c r="IG1" s="27"/>
      <c r="IH1" s="27"/>
      <c r="II1" s="27"/>
      <c r="IJ1" s="27"/>
      <c r="IK1" s="27"/>
      <c r="IL1" s="27"/>
      <c r="IM1" s="27"/>
      <c r="IN1" s="27"/>
      <c r="IO1" s="27"/>
      <c r="IP1" s="27"/>
      <c r="IQ1" s="27"/>
      <c r="IR1" s="27"/>
      <c r="IS1" s="27"/>
      <c r="IT1" s="27"/>
      <c r="IU1" s="27"/>
      <c r="IV1" s="27"/>
      <c r="IW1" s="27"/>
      <c r="IX1" s="27"/>
      <c r="IY1" s="27"/>
      <c r="IZ1" s="27"/>
      <c r="JA1" s="27"/>
      <c r="JB1" s="27"/>
      <c r="JC1" s="27"/>
      <c r="JD1" s="27"/>
      <c r="JE1" s="27"/>
      <c r="JF1" s="27"/>
      <c r="JG1" s="27"/>
      <c r="JH1" s="27"/>
      <c r="JI1" s="27"/>
      <c r="JJ1" s="27"/>
      <c r="JK1" s="27"/>
      <c r="JL1" s="27"/>
      <c r="JM1" s="27"/>
      <c r="JN1" s="27"/>
      <c r="JO1" s="27"/>
      <c r="JP1" s="27"/>
      <c r="JQ1" s="27"/>
      <c r="JR1" s="27"/>
      <c r="JS1" s="27"/>
      <c r="JT1" s="27"/>
      <c r="JU1" s="27"/>
      <c r="JV1" s="27"/>
      <c r="JW1" s="27"/>
      <c r="JX1" s="27"/>
      <c r="JY1" s="27"/>
      <c r="JZ1" s="27"/>
      <c r="KA1" s="27"/>
      <c r="KB1" s="27"/>
      <c r="KC1" s="27"/>
      <c r="KD1" s="27"/>
      <c r="KE1" s="27"/>
      <c r="KF1" s="27"/>
      <c r="KG1" s="27"/>
      <c r="KH1" s="27"/>
      <c r="KI1" s="27"/>
      <c r="KJ1" s="27"/>
      <c r="KK1" s="27"/>
      <c r="KL1" s="27"/>
      <c r="KM1" s="27"/>
      <c r="KN1" s="27"/>
      <c r="KO1" s="27"/>
      <c r="KP1" s="27"/>
      <c r="KQ1" s="27"/>
      <c r="KR1" s="27"/>
      <c r="KS1" s="27"/>
      <c r="KT1" s="27"/>
      <c r="KU1" s="27"/>
      <c r="KV1" s="27"/>
      <c r="KW1" s="27"/>
      <c r="KX1" s="27"/>
      <c r="KY1" s="27"/>
      <c r="KZ1" s="27"/>
      <c r="LA1" s="27"/>
      <c r="LB1" s="27"/>
      <c r="LC1" s="27"/>
      <c r="LD1" s="27"/>
      <c r="LE1" s="27"/>
      <c r="LF1" s="27"/>
      <c r="LG1" s="27"/>
      <c r="LH1" s="27"/>
      <c r="LI1" s="27"/>
      <c r="LJ1" s="27"/>
      <c r="LK1" s="27"/>
      <c r="LL1" s="27"/>
      <c r="LM1" s="27"/>
      <c r="LN1" s="27"/>
      <c r="LO1" s="27"/>
      <c r="LP1" s="27"/>
      <c r="LQ1" s="27"/>
      <c r="LR1" s="27"/>
      <c r="LS1" s="27"/>
      <c r="LT1" s="27"/>
      <c r="LU1" s="27"/>
      <c r="LV1" s="27"/>
      <c r="LW1" s="27"/>
      <c r="LX1" s="27"/>
      <c r="LY1" s="27"/>
      <c r="LZ1" s="27"/>
      <c r="MA1" s="27"/>
      <c r="MB1" s="27"/>
      <c r="MC1" s="27"/>
      <c r="MD1" s="27"/>
      <c r="ME1" s="27"/>
      <c r="MF1" s="27"/>
      <c r="MG1" s="27"/>
      <c r="MH1" s="27"/>
      <c r="MI1" s="27"/>
      <c r="MJ1" s="27"/>
      <c r="MK1" s="27"/>
      <c r="ML1" s="27"/>
      <c r="MM1" s="27"/>
      <c r="MN1" s="27"/>
      <c r="MO1" s="27"/>
      <c r="MP1" s="27"/>
      <c r="MQ1" s="27"/>
      <c r="MR1" s="27"/>
      <c r="MS1" s="27"/>
      <c r="MT1" s="27"/>
      <c r="MU1" s="27"/>
      <c r="MV1" s="27"/>
      <c r="MW1" s="27"/>
      <c r="MX1" s="27"/>
      <c r="MY1" s="27"/>
      <c r="MZ1" s="27"/>
      <c r="NA1" s="27"/>
      <c r="NB1" s="27"/>
      <c r="NC1" s="27"/>
      <c r="ND1" s="27"/>
      <c r="NE1" s="27"/>
      <c r="NF1" s="27"/>
      <c r="NG1" s="27"/>
      <c r="NH1" s="27"/>
      <c r="NI1" s="27"/>
      <c r="NJ1" s="27"/>
      <c r="NK1" s="27"/>
      <c r="NL1" s="27"/>
      <c r="NM1" s="27"/>
      <c r="NN1" s="27"/>
      <c r="NO1" s="27"/>
      <c r="NP1" s="27"/>
      <c r="NQ1" s="27"/>
      <c r="NR1" s="27"/>
      <c r="NS1" s="27"/>
      <c r="NT1" s="27"/>
      <c r="NU1" s="27"/>
      <c r="NV1" s="27"/>
      <c r="NW1" s="27"/>
      <c r="NX1" s="27"/>
      <c r="NY1" s="27"/>
      <c r="NZ1" s="27"/>
      <c r="OA1" s="27"/>
      <c r="OB1" s="27"/>
      <c r="OC1" s="27"/>
      <c r="OD1" s="27"/>
      <c r="OE1" s="27"/>
      <c r="OF1" s="27"/>
      <c r="OG1" s="27"/>
      <c r="OH1" s="27"/>
      <c r="OI1" s="27"/>
      <c r="OJ1" s="27"/>
      <c r="OK1" s="27"/>
      <c r="OL1" s="27"/>
      <c r="OM1" s="27"/>
      <c r="ON1" s="27"/>
      <c r="OO1" s="27"/>
      <c r="OP1" s="27"/>
      <c r="OQ1" s="27"/>
      <c r="OR1" s="27"/>
      <c r="OS1" s="27"/>
      <c r="OT1" s="27"/>
      <c r="OU1" s="27"/>
      <c r="OV1" s="27"/>
      <c r="OW1" s="27"/>
      <c r="OX1" s="27"/>
      <c r="OY1" s="27"/>
      <c r="OZ1" s="27"/>
      <c r="PA1" s="27"/>
      <c r="PB1" s="27"/>
      <c r="PC1" s="27"/>
      <c r="PD1" s="27"/>
      <c r="PE1" s="27"/>
      <c r="PF1" s="27"/>
      <c r="PG1" s="27"/>
      <c r="PH1" s="27"/>
      <c r="PI1" s="27"/>
      <c r="PJ1" s="27"/>
      <c r="PK1" s="27"/>
      <c r="PL1" s="27"/>
      <c r="PM1" s="27"/>
      <c r="PN1" s="27"/>
      <c r="PO1" s="27"/>
      <c r="PP1" s="27"/>
      <c r="PQ1" s="27"/>
      <c r="PR1" s="27"/>
      <c r="PS1" s="27"/>
      <c r="PT1" s="27"/>
      <c r="PU1" s="27"/>
      <c r="PV1" s="27"/>
      <c r="PW1" s="27"/>
      <c r="PX1" s="27"/>
      <c r="PY1" s="27"/>
      <c r="PZ1" s="27"/>
      <c r="QA1" s="27"/>
      <c r="QB1" s="27"/>
      <c r="QC1" s="27"/>
      <c r="QD1" s="27"/>
      <c r="QE1" s="27"/>
      <c r="QF1" s="27"/>
      <c r="QG1" s="27"/>
      <c r="QH1" s="27"/>
      <c r="QI1" s="27"/>
      <c r="QJ1" s="27"/>
      <c r="QK1" s="27"/>
      <c r="QL1" s="27"/>
      <c r="QM1" s="27"/>
      <c r="QN1" s="27"/>
      <c r="QO1" s="27"/>
      <c r="QP1" s="27"/>
      <c r="QQ1" s="27"/>
      <c r="QR1" s="27"/>
      <c r="QS1" s="27"/>
      <c r="QT1" s="27"/>
      <c r="QU1" s="27"/>
      <c r="QV1" s="27"/>
      <c r="QW1" s="27"/>
      <c r="QX1" s="27"/>
      <c r="QY1" s="27"/>
      <c r="QZ1" s="27"/>
      <c r="RA1" s="27"/>
      <c r="RB1" s="27"/>
      <c r="RC1" s="27"/>
      <c r="RD1" s="27"/>
      <c r="RE1" s="27"/>
      <c r="RF1" s="27"/>
      <c r="RG1" s="27"/>
      <c r="RH1" s="27"/>
      <c r="RI1" s="27"/>
      <c r="RJ1" s="27"/>
      <c r="RK1" s="27"/>
      <c r="RL1" s="27"/>
      <c r="RM1" s="27"/>
      <c r="RN1" s="27"/>
      <c r="RO1" s="27"/>
      <c r="RP1" s="27"/>
      <c r="RQ1" s="27"/>
      <c r="RR1" s="27"/>
      <c r="RS1" s="27"/>
      <c r="RT1" s="27"/>
      <c r="RU1" s="27"/>
      <c r="RV1" s="27"/>
      <c r="RW1" s="27"/>
      <c r="RX1" s="27"/>
      <c r="RY1" s="27"/>
      <c r="RZ1" s="27"/>
      <c r="SA1" s="27"/>
      <c r="SB1" s="27"/>
      <c r="SC1" s="27"/>
      <c r="SD1" s="27"/>
      <c r="SE1" s="27"/>
      <c r="SF1" s="27"/>
      <c r="SG1" s="27"/>
      <c r="SH1" s="27"/>
      <c r="SI1" s="27"/>
      <c r="SJ1" s="27"/>
      <c r="SK1" s="27"/>
      <c r="SL1" s="27"/>
      <c r="SM1" s="27"/>
      <c r="SN1" s="27"/>
      <c r="SO1" s="27"/>
      <c r="SP1" s="27"/>
      <c r="SQ1" s="27"/>
      <c r="SR1" s="27"/>
      <c r="SS1" s="27"/>
      <c r="ST1" s="27"/>
      <c r="SU1" s="27"/>
      <c r="SV1" s="27"/>
      <c r="SW1" s="27"/>
      <c r="SX1" s="27"/>
      <c r="SY1" s="27"/>
      <c r="SZ1" s="27"/>
      <c r="TA1" s="27"/>
      <c r="TB1" s="27"/>
      <c r="TC1" s="27"/>
      <c r="TD1" s="27"/>
      <c r="TE1" s="27"/>
      <c r="TF1" s="27"/>
      <c r="TG1" s="27"/>
      <c r="TH1" s="27"/>
      <c r="TI1" s="27"/>
      <c r="TJ1" s="27"/>
      <c r="TK1" s="27"/>
      <c r="TL1" s="27"/>
      <c r="TM1" s="27"/>
      <c r="TN1" s="27"/>
      <c r="TO1" s="27"/>
      <c r="TP1" s="27"/>
      <c r="TQ1" s="27"/>
      <c r="TR1" s="27"/>
      <c r="TS1" s="27"/>
      <c r="TT1" s="27"/>
      <c r="TU1" s="27"/>
      <c r="TV1" s="27"/>
      <c r="TW1" s="27"/>
      <c r="TX1" s="27"/>
      <c r="TY1" s="27"/>
      <c r="TZ1" s="27"/>
      <c r="UA1" s="27"/>
      <c r="UB1" s="27"/>
      <c r="UC1" s="27"/>
      <c r="UD1" s="27"/>
      <c r="UE1" s="27"/>
      <c r="UF1" s="27"/>
      <c r="UG1" s="27"/>
      <c r="UH1" s="27"/>
      <c r="UI1" s="27"/>
      <c r="UJ1" s="27"/>
      <c r="UK1" s="27"/>
      <c r="UL1" s="27"/>
      <c r="UM1" s="27"/>
      <c r="UN1" s="27"/>
      <c r="UO1" s="27"/>
      <c r="UP1" s="27"/>
      <c r="UQ1" s="27"/>
      <c r="UR1" s="27"/>
      <c r="US1" s="27"/>
      <c r="UT1" s="27"/>
      <c r="UU1" s="27"/>
      <c r="UV1" s="27"/>
      <c r="UW1" s="27"/>
      <c r="UX1" s="27"/>
      <c r="UY1" s="27"/>
      <c r="UZ1" s="27"/>
      <c r="VA1" s="27"/>
      <c r="VB1" s="27"/>
      <c r="VC1" s="27"/>
      <c r="VD1" s="27"/>
      <c r="VE1" s="27"/>
      <c r="VF1" s="27"/>
      <c r="VG1" s="27"/>
      <c r="VH1" s="27"/>
      <c r="VI1" s="27"/>
      <c r="VJ1" s="27"/>
      <c r="VK1" s="27"/>
      <c r="VL1" s="27"/>
      <c r="VM1" s="27"/>
      <c r="VN1" s="27"/>
      <c r="VO1" s="27"/>
      <c r="VP1" s="27"/>
      <c r="VQ1" s="27"/>
      <c r="VR1" s="27"/>
      <c r="VS1" s="27"/>
      <c r="VT1" s="27"/>
      <c r="VU1" s="27"/>
      <c r="VV1" s="27"/>
      <c r="VW1" s="27"/>
      <c r="VX1" s="27"/>
      <c r="VY1" s="27"/>
      <c r="VZ1" s="27"/>
      <c r="WA1" s="27"/>
      <c r="WB1" s="27"/>
      <c r="WC1" s="27"/>
      <c r="WD1" s="27"/>
      <c r="WE1" s="27"/>
      <c r="WF1" s="27"/>
      <c r="WG1" s="27"/>
      <c r="WH1" s="27"/>
      <c r="WI1" s="27"/>
      <c r="WJ1" s="27"/>
      <c r="WK1" s="27"/>
      <c r="WL1" s="27"/>
      <c r="WM1" s="27"/>
      <c r="WN1" s="27"/>
      <c r="WO1" s="27"/>
      <c r="WP1" s="27"/>
      <c r="WQ1" s="27"/>
      <c r="WR1" s="27"/>
      <c r="WS1" s="27"/>
      <c r="WT1" s="27"/>
      <c r="WU1" s="27"/>
      <c r="WV1" s="27"/>
      <c r="WW1" s="27"/>
      <c r="WX1" s="27"/>
      <c r="WY1" s="27"/>
      <c r="WZ1" s="27"/>
      <c r="XA1" s="27"/>
      <c r="XB1" s="27"/>
      <c r="XC1" s="27"/>
      <c r="XD1" s="27"/>
      <c r="XE1" s="27"/>
      <c r="XF1" s="27"/>
      <c r="XG1" s="27"/>
      <c r="XH1" s="27"/>
      <c r="XI1" s="27"/>
      <c r="XJ1" s="27"/>
      <c r="XK1" s="27"/>
      <c r="XL1" s="27"/>
      <c r="XM1" s="27"/>
      <c r="XN1" s="27"/>
      <c r="XO1" s="27"/>
      <c r="XP1" s="27"/>
      <c r="XQ1" s="27"/>
      <c r="XR1" s="27"/>
      <c r="XS1" s="27"/>
      <c r="XT1" s="27"/>
      <c r="XU1" s="27"/>
      <c r="XV1" s="27"/>
      <c r="XW1" s="27"/>
      <c r="XX1" s="27"/>
      <c r="XY1" s="27"/>
      <c r="XZ1" s="27"/>
      <c r="YA1" s="27"/>
      <c r="YB1" s="27"/>
      <c r="YC1" s="27"/>
      <c r="YD1" s="27"/>
      <c r="YE1" s="27"/>
      <c r="YF1" s="27"/>
      <c r="YG1" s="27"/>
      <c r="YH1" s="27"/>
      <c r="YI1" s="27"/>
      <c r="YJ1" s="27"/>
      <c r="YK1" s="27"/>
      <c r="YL1" s="27"/>
      <c r="YM1" s="27"/>
      <c r="YN1" s="27"/>
      <c r="YO1" s="27"/>
      <c r="YP1" s="27"/>
      <c r="YQ1" s="27"/>
      <c r="YR1" s="27"/>
      <c r="YS1" s="27"/>
      <c r="YT1" s="27"/>
      <c r="YU1" s="27"/>
      <c r="YV1" s="27"/>
      <c r="YW1" s="27"/>
      <c r="YX1" s="27"/>
      <c r="YY1" s="27"/>
      <c r="YZ1" s="27"/>
      <c r="ZA1" s="27"/>
      <c r="ZB1" s="27"/>
      <c r="ZC1" s="27"/>
      <c r="ZD1" s="27"/>
      <c r="ZE1" s="27"/>
      <c r="ZF1" s="27"/>
      <c r="ZG1" s="27"/>
      <c r="ZH1" s="27"/>
      <c r="ZI1" s="27"/>
      <c r="ZJ1" s="27"/>
      <c r="ZK1" s="27"/>
      <c r="ZL1" s="27"/>
      <c r="ZM1" s="27"/>
      <c r="ZN1" s="27"/>
      <c r="ZO1" s="27"/>
      <c r="ZP1" s="27"/>
      <c r="ZQ1" s="27"/>
      <c r="ZR1" s="27"/>
      <c r="ZS1" s="27"/>
      <c r="ZT1" s="27"/>
      <c r="ZU1" s="27"/>
      <c r="ZV1" s="27"/>
      <c r="ZW1" s="27"/>
      <c r="ZX1" s="27"/>
      <c r="ZY1" s="27"/>
      <c r="ZZ1" s="27"/>
      <c r="AAA1" s="27"/>
      <c r="AAB1" s="27"/>
      <c r="AAC1" s="27"/>
      <c r="AAD1" s="27"/>
      <c r="AAE1" s="27"/>
      <c r="AAF1" s="27"/>
      <c r="AAG1" s="27"/>
      <c r="AAH1" s="27"/>
      <c r="AAI1" s="27"/>
      <c r="AAJ1" s="27"/>
      <c r="AAK1" s="27"/>
      <c r="AAL1" s="27"/>
      <c r="AAM1" s="27"/>
      <c r="AAN1" s="27"/>
      <c r="AAO1" s="27"/>
      <c r="AAP1" s="27"/>
      <c r="AAQ1" s="27"/>
      <c r="AAR1" s="27"/>
      <c r="AAS1" s="27"/>
      <c r="AAT1" s="27"/>
      <c r="AAU1" s="27"/>
      <c r="AAV1" s="27"/>
      <c r="AAW1" s="27"/>
      <c r="AAX1" s="27"/>
      <c r="AAY1" s="27"/>
      <c r="AAZ1" s="27"/>
      <c r="ABA1" s="27"/>
      <c r="ABB1" s="27"/>
      <c r="ABC1" s="27"/>
      <c r="ABD1" s="27"/>
      <c r="ABE1" s="27"/>
      <c r="ABF1" s="27"/>
      <c r="ABG1" s="27"/>
      <c r="ABH1" s="27"/>
      <c r="ABI1" s="27"/>
      <c r="ABJ1" s="27"/>
      <c r="ABK1" s="27"/>
      <c r="ABL1" s="27"/>
      <c r="ABM1" s="27"/>
      <c r="ABN1" s="27"/>
      <c r="ABO1" s="27"/>
      <c r="ABP1" s="27"/>
      <c r="ABQ1" s="27"/>
      <c r="ABR1" s="27"/>
      <c r="ABS1" s="27"/>
      <c r="ABT1" s="27"/>
      <c r="ABU1" s="27"/>
      <c r="ABV1" s="27"/>
      <c r="ABW1" s="27"/>
      <c r="ABX1" s="27"/>
      <c r="ABY1" s="27"/>
      <c r="ABZ1" s="27"/>
      <c r="ACA1" s="27"/>
      <c r="ACB1" s="27"/>
      <c r="ACC1" s="27"/>
      <c r="ACD1" s="27"/>
      <c r="ACE1" s="27"/>
      <c r="ACF1" s="27"/>
      <c r="ACG1" s="27"/>
      <c r="ACH1" s="27"/>
      <c r="ACI1" s="27"/>
      <c r="ACJ1" s="27"/>
      <c r="ACK1" s="27"/>
      <c r="ACL1" s="27"/>
      <c r="ACM1" s="27"/>
      <c r="ACN1" s="27"/>
      <c r="ACO1" s="27"/>
      <c r="ACP1" s="27"/>
      <c r="ACQ1" s="27"/>
      <c r="ACR1" s="27"/>
      <c r="ACS1" s="27"/>
      <c r="ACT1" s="27"/>
      <c r="ACU1" s="27"/>
      <c r="ACV1" s="27"/>
      <c r="ACW1" s="27"/>
      <c r="ACX1" s="27"/>
      <c r="ACY1" s="27"/>
      <c r="ACZ1" s="27"/>
      <c r="ADA1" s="27"/>
      <c r="ADB1" s="27"/>
      <c r="ADC1" s="27"/>
      <c r="ADD1" s="27"/>
      <c r="ADE1" s="27"/>
      <c r="ADF1" s="27"/>
      <c r="ADG1" s="27"/>
      <c r="ADH1" s="27"/>
      <c r="ADI1" s="27"/>
      <c r="ADJ1" s="27"/>
      <c r="ADK1" s="27"/>
      <c r="ADL1" s="27"/>
      <c r="ADM1" s="27"/>
      <c r="ADN1" s="27"/>
      <c r="ADO1" s="27"/>
      <c r="ADP1" s="27"/>
      <c r="ADQ1" s="27"/>
      <c r="ADR1" s="27"/>
      <c r="ADS1" s="27"/>
      <c r="ADT1" s="27"/>
      <c r="ADU1" s="27"/>
      <c r="ADV1" s="27"/>
      <c r="ADW1" s="27"/>
      <c r="ADX1" s="27"/>
      <c r="ADY1" s="27"/>
      <c r="ADZ1" s="27"/>
      <c r="AEA1" s="27"/>
      <c r="AEB1" s="27"/>
      <c r="AEC1" s="27"/>
      <c r="AED1" s="27"/>
      <c r="AEE1" s="27"/>
      <c r="AEF1" s="27"/>
      <c r="AEG1" s="27"/>
      <c r="AEH1" s="27"/>
      <c r="AEI1" s="27"/>
      <c r="AEJ1" s="27"/>
      <c r="AEK1" s="27"/>
      <c r="AEL1" s="27"/>
      <c r="AEM1" s="27"/>
      <c r="AEN1" s="27"/>
      <c r="AEO1" s="27"/>
      <c r="AEP1" s="27"/>
      <c r="AEQ1" s="27"/>
      <c r="AER1" s="27"/>
      <c r="AES1" s="27"/>
      <c r="AET1" s="27"/>
      <c r="AEU1" s="27"/>
      <c r="AEV1" s="27"/>
      <c r="AEW1" s="27"/>
      <c r="AEX1" s="27"/>
      <c r="AEY1" s="27"/>
      <c r="AEZ1" s="27"/>
      <c r="AFA1" s="27"/>
      <c r="AFB1" s="27"/>
      <c r="AFC1" s="27"/>
      <c r="AFD1" s="27"/>
      <c r="AFE1" s="27"/>
      <c r="AFF1" s="27"/>
      <c r="AFG1" s="27"/>
      <c r="AFH1" s="27"/>
      <c r="AFI1" s="27"/>
      <c r="AFJ1" s="27"/>
      <c r="AFK1" s="27"/>
      <c r="AFL1" s="27"/>
      <c r="AFM1" s="27"/>
      <c r="AFN1" s="27"/>
      <c r="AFO1" s="27"/>
      <c r="AFP1" s="27"/>
      <c r="AFQ1" s="27"/>
      <c r="AFR1" s="27"/>
      <c r="AFS1" s="27"/>
      <c r="AFT1" s="27"/>
      <c r="AFU1" s="27"/>
      <c r="AFV1" s="27"/>
      <c r="AFW1" s="27"/>
      <c r="AFX1" s="27"/>
      <c r="AFY1" s="27"/>
      <c r="AFZ1" s="27"/>
      <c r="AGA1" s="27"/>
      <c r="AGB1" s="27"/>
      <c r="AGC1" s="27"/>
      <c r="AGD1" s="27"/>
      <c r="AGE1" s="27"/>
      <c r="AGF1" s="27"/>
      <c r="AGG1" s="27"/>
      <c r="AGH1" s="27"/>
      <c r="AGI1" s="27"/>
      <c r="AGJ1" s="27"/>
      <c r="AGK1" s="27"/>
      <c r="AGL1" s="27"/>
      <c r="AGM1" s="27"/>
      <c r="AGN1" s="27"/>
      <c r="AGO1" s="27"/>
      <c r="AGP1" s="27"/>
      <c r="AGQ1" s="27"/>
      <c r="AGR1" s="27"/>
      <c r="AGS1" s="27"/>
      <c r="AGT1" s="27"/>
      <c r="AGU1" s="27"/>
      <c r="AGV1" s="27"/>
      <c r="AGW1" s="27"/>
      <c r="AGX1" s="27"/>
      <c r="AGY1" s="27"/>
      <c r="AGZ1" s="27"/>
      <c r="AHA1" s="27"/>
      <c r="AHB1" s="27"/>
      <c r="AHC1" s="27"/>
      <c r="AHD1" s="27"/>
      <c r="AHE1" s="27"/>
      <c r="AHF1" s="27"/>
      <c r="AHG1" s="27"/>
      <c r="AHH1" s="27"/>
      <c r="AHI1" s="27"/>
      <c r="AHJ1" s="27"/>
      <c r="AHK1" s="27"/>
      <c r="AHL1" s="27"/>
      <c r="AHM1" s="27"/>
      <c r="AHN1" s="27"/>
      <c r="AHO1" s="27"/>
      <c r="AHP1" s="27"/>
      <c r="AHQ1" s="27"/>
      <c r="AHR1" s="27"/>
      <c r="AHS1" s="27"/>
      <c r="AHT1" s="27"/>
      <c r="AHU1" s="27"/>
      <c r="AHV1" s="27"/>
      <c r="AHW1" s="27"/>
      <c r="AHX1" s="27"/>
      <c r="AHY1" s="27"/>
      <c r="AHZ1" s="27"/>
      <c r="AIA1" s="27"/>
      <c r="AIB1" s="27"/>
      <c r="AIC1" s="27"/>
      <c r="AID1" s="27"/>
      <c r="AIE1" s="27"/>
      <c r="AIF1" s="27"/>
      <c r="AIG1" s="27"/>
      <c r="AIH1" s="27"/>
      <c r="AII1" s="27"/>
      <c r="AIJ1" s="27"/>
      <c r="AIK1" s="27"/>
      <c r="AIL1" s="27"/>
      <c r="AIM1" s="27"/>
      <c r="AIN1" s="27"/>
      <c r="AIO1" s="27"/>
      <c r="AIP1" s="27"/>
      <c r="AIQ1" s="27"/>
      <c r="AIR1" s="27"/>
      <c r="AIS1" s="27"/>
      <c r="AIT1" s="27"/>
      <c r="AIU1" s="27"/>
      <c r="AIV1" s="27"/>
      <c r="AIW1" s="27"/>
      <c r="AIX1" s="27"/>
      <c r="AIY1" s="27"/>
      <c r="AIZ1" s="27"/>
      <c r="AJA1" s="27"/>
      <c r="AJB1" s="27"/>
      <c r="AJC1" s="27"/>
      <c r="AJD1" s="27"/>
      <c r="AJE1" s="27"/>
      <c r="AJF1" s="27"/>
      <c r="AJG1" s="27"/>
      <c r="AJH1" s="27"/>
      <c r="AJI1" s="27"/>
      <c r="AJJ1" s="27"/>
      <c r="AJK1" s="27"/>
      <c r="AJL1" s="27"/>
      <c r="AJM1" s="27"/>
      <c r="AJN1" s="27"/>
      <c r="AJO1" s="27"/>
      <c r="AJP1" s="27"/>
      <c r="AJQ1" s="27"/>
      <c r="AJR1" s="27"/>
      <c r="AJS1" s="27"/>
      <c r="AJT1" s="27"/>
      <c r="AJU1" s="27"/>
      <c r="AJV1" s="27"/>
      <c r="AJW1" s="27"/>
      <c r="AJX1" s="27"/>
      <c r="AJY1" s="27"/>
      <c r="AJZ1" s="27"/>
      <c r="AKA1" s="27"/>
      <c r="AKB1" s="27"/>
      <c r="AKC1" s="27"/>
      <c r="AKD1" s="27"/>
      <c r="AKE1" s="27"/>
      <c r="AKF1" s="27"/>
      <c r="AKG1" s="27"/>
      <c r="AKH1" s="27"/>
      <c r="AKI1" s="27"/>
      <c r="AKJ1" s="27"/>
      <c r="AKK1" s="27"/>
      <c r="AKL1" s="27"/>
      <c r="AKM1" s="27"/>
      <c r="AKN1" s="27"/>
      <c r="AKO1" s="27"/>
      <c r="AKP1" s="27"/>
      <c r="AKQ1" s="27"/>
      <c r="AKR1" s="27"/>
      <c r="AKS1" s="27"/>
      <c r="AKT1" s="27"/>
      <c r="AKU1" s="27"/>
      <c r="AKV1" s="27"/>
      <c r="AKW1" s="27"/>
      <c r="AKX1" s="27"/>
      <c r="AKY1" s="27"/>
      <c r="AKZ1" s="27"/>
      <c r="ALA1" s="27"/>
      <c r="ALB1" s="27"/>
      <c r="ALC1" s="27"/>
      <c r="ALD1" s="27"/>
      <c r="ALE1" s="27"/>
      <c r="ALF1" s="27"/>
      <c r="ALG1" s="27"/>
      <c r="ALH1" s="27"/>
      <c r="ALI1" s="27"/>
      <c r="ALJ1" s="27"/>
      <c r="ALK1" s="27"/>
      <c r="ALL1" s="27"/>
      <c r="ALM1" s="27"/>
      <c r="ALN1" s="27"/>
      <c r="ALO1" s="27"/>
      <c r="ALP1" s="27"/>
      <c r="ALQ1" s="27"/>
      <c r="ALR1" s="27"/>
      <c r="ALS1" s="27"/>
      <c r="ALT1" s="27"/>
      <c r="ALU1" s="27"/>
      <c r="ALV1" s="27"/>
      <c r="ALW1" s="27"/>
    </row>
    <row r="2" spans="1:1011" ht="18" customHeight="1" x14ac:dyDescent="0.25">
      <c r="A2" s="117"/>
      <c r="B2" s="36" t="str">
        <f>'Anexo XI-A - Modelo de Proposta'!D3</f>
        <v xml:space="preserve">SECRETARIA DE GESTÃO DE OBRAS </v>
      </c>
      <c r="C2" s="129"/>
      <c r="D2" s="25"/>
      <c r="E2" s="129"/>
      <c r="F2" s="129"/>
      <c r="G2" s="129"/>
      <c r="H2" s="129"/>
      <c r="I2" s="109"/>
    </row>
    <row r="3" spans="1:1011" ht="18" customHeight="1" x14ac:dyDescent="0.25">
      <c r="A3" s="121"/>
      <c r="B3" s="190" t="s">
        <v>383</v>
      </c>
      <c r="C3" s="190"/>
      <c r="D3" s="190"/>
      <c r="E3" s="190"/>
      <c r="F3" s="190"/>
      <c r="G3" s="190"/>
      <c r="H3" s="36"/>
      <c r="I3" s="118"/>
    </row>
    <row r="4" spans="1:1011" ht="6" customHeight="1" x14ac:dyDescent="0.25">
      <c r="A4" s="116"/>
      <c r="B4" s="36"/>
      <c r="C4" s="19"/>
      <c r="D4" s="23"/>
      <c r="E4" s="19"/>
      <c r="F4" s="19"/>
      <c r="G4" s="19"/>
      <c r="H4" s="19"/>
      <c r="I4" s="112"/>
    </row>
    <row r="5" spans="1:1011" ht="18" customHeight="1" x14ac:dyDescent="0.25">
      <c r="A5" s="121"/>
      <c r="B5" s="87" t="str">
        <f>'Anexo XI-A - Modelo de Proposta'!D5</f>
        <v xml:space="preserve"> OBRA: REFORMA DA SEDE DA DEFESA CIVIL</v>
      </c>
      <c r="C5" s="24"/>
      <c r="D5" s="24"/>
      <c r="E5" s="24"/>
      <c r="F5" s="24"/>
      <c r="G5" s="24"/>
      <c r="H5" s="24"/>
      <c r="I5" s="115"/>
    </row>
    <row r="6" spans="1:1011" ht="4.5" customHeight="1" x14ac:dyDescent="0.25">
      <c r="A6" s="106"/>
      <c r="B6" s="87"/>
      <c r="C6" s="19"/>
      <c r="D6" s="23"/>
      <c r="E6" s="19"/>
      <c r="F6" s="19"/>
      <c r="G6" s="19"/>
      <c r="H6" s="19"/>
      <c r="I6" s="112"/>
    </row>
    <row r="7" spans="1:1011" ht="15.75" thickBot="1" x14ac:dyDescent="0.3">
      <c r="A7" s="113"/>
      <c r="B7" s="110" t="str">
        <f>'Anexo XI-A - Modelo de Proposta'!D7</f>
        <v xml:space="preserve"> LOCAL: RUA FELÍCIO SAVASTANO - VILA INDUSTRIAL</v>
      </c>
      <c r="C7" s="119"/>
      <c r="D7" s="111"/>
      <c r="E7" s="119"/>
      <c r="F7" s="119"/>
      <c r="G7" s="119"/>
      <c r="H7" s="119"/>
      <c r="I7" s="122"/>
    </row>
    <row r="8" spans="1:1011" ht="16.5" customHeight="1" thickBot="1" x14ac:dyDescent="0.3">
      <c r="A8" s="195" t="s">
        <v>3</v>
      </c>
      <c r="B8" s="196" t="s">
        <v>12</v>
      </c>
      <c r="C8" s="196" t="s">
        <v>21</v>
      </c>
      <c r="D8" s="199" t="s">
        <v>22</v>
      </c>
      <c r="E8" s="37" t="s">
        <v>23</v>
      </c>
      <c r="F8" s="37" t="s">
        <v>24</v>
      </c>
      <c r="G8" s="37" t="s">
        <v>25</v>
      </c>
      <c r="H8" s="37" t="s">
        <v>26</v>
      </c>
      <c r="I8" s="88" t="s">
        <v>377</v>
      </c>
    </row>
    <row r="9" spans="1:1011" ht="16.5" customHeight="1" x14ac:dyDescent="0.25">
      <c r="A9" s="195"/>
      <c r="B9" s="196"/>
      <c r="C9" s="196"/>
      <c r="D9" s="199"/>
      <c r="E9" s="77">
        <v>30</v>
      </c>
      <c r="F9" s="77">
        <v>60</v>
      </c>
      <c r="G9" s="77">
        <v>90</v>
      </c>
      <c r="H9" s="89">
        <v>120</v>
      </c>
      <c r="I9" s="90">
        <v>150</v>
      </c>
    </row>
    <row r="10" spans="1:1011" ht="15.75" customHeight="1" x14ac:dyDescent="0.25">
      <c r="A10" s="197" t="str">
        <f>'Anexo XI-A - RESUMO'!A8</f>
        <v>01 - SERVIÇOS PRELIMINARES</v>
      </c>
      <c r="B10" s="198"/>
      <c r="C10" s="200">
        <f>'Anexo XI-A - RESUMO'!C8</f>
        <v>0</v>
      </c>
      <c r="D10" s="202" t="e">
        <f>ROUND(C10/$C$60,6)</f>
        <v>#DIV/0!</v>
      </c>
      <c r="E10" s="78">
        <f>ROUND($C10*0.2,2)</f>
        <v>0</v>
      </c>
      <c r="F10" s="78">
        <f t="shared" ref="F10:H10" si="0">ROUND($C10*0.2,2)</f>
        <v>0</v>
      </c>
      <c r="G10" s="78">
        <f t="shared" si="0"/>
        <v>0</v>
      </c>
      <c r="H10" s="78">
        <f t="shared" si="0"/>
        <v>0</v>
      </c>
      <c r="I10" s="91">
        <f>C10-E10-F10-G10-H10</f>
        <v>0</v>
      </c>
      <c r="J10" s="26">
        <f t="shared" ref="J10:J39" si="1">SUM(E10:I10)</f>
        <v>0</v>
      </c>
      <c r="K10" s="20" t="b">
        <f>J10=C10</f>
        <v>1</v>
      </c>
      <c r="L10" s="20">
        <v>0.2</v>
      </c>
    </row>
    <row r="11" spans="1:1011" ht="15.75" customHeight="1" x14ac:dyDescent="0.25">
      <c r="A11" s="197"/>
      <c r="B11" s="198"/>
      <c r="C11" s="201"/>
      <c r="D11" s="202"/>
      <c r="E11" s="79"/>
      <c r="F11" s="79"/>
      <c r="G11" s="79"/>
      <c r="H11" s="79"/>
      <c r="I11" s="92"/>
      <c r="J11" s="26">
        <f t="shared" si="1"/>
        <v>0</v>
      </c>
      <c r="L11" s="20">
        <v>0.28999999999999998</v>
      </c>
    </row>
    <row r="12" spans="1:1011" ht="15.75" customHeight="1" x14ac:dyDescent="0.25">
      <c r="A12" s="197" t="str">
        <f>'Anexo XI-A - RESUMO'!A9</f>
        <v>02 - RECEPÇÃO / RH</v>
      </c>
      <c r="B12" s="198"/>
      <c r="C12" s="200">
        <f>'Anexo XI-A - RESUMO'!C9</f>
        <v>0</v>
      </c>
      <c r="D12" s="202" t="e">
        <f t="shared" ref="D12" si="2">ROUND(C12/$C$60,6)</f>
        <v>#DIV/0!</v>
      </c>
      <c r="E12" s="78">
        <f>ROUND($C12*0.5,2)</f>
        <v>0</v>
      </c>
      <c r="F12" s="78">
        <f>C12-E12</f>
        <v>0</v>
      </c>
      <c r="G12" s="78"/>
      <c r="H12" s="78"/>
      <c r="I12" s="91"/>
      <c r="J12" s="26">
        <f t="shared" si="1"/>
        <v>0</v>
      </c>
      <c r="K12" s="20" t="b">
        <f>J12=C12</f>
        <v>1</v>
      </c>
      <c r="L12" s="20">
        <v>0.66</v>
      </c>
    </row>
    <row r="13" spans="1:1011" ht="15.75" customHeight="1" x14ac:dyDescent="0.25">
      <c r="A13" s="197"/>
      <c r="B13" s="198"/>
      <c r="C13" s="201"/>
      <c r="D13" s="202"/>
      <c r="E13" s="79"/>
      <c r="F13" s="79"/>
      <c r="G13" s="38"/>
      <c r="H13" s="38"/>
      <c r="I13" s="93"/>
      <c r="J13" s="26">
        <f t="shared" si="1"/>
        <v>0</v>
      </c>
      <c r="L13" s="20">
        <v>0.4</v>
      </c>
    </row>
    <row r="14" spans="1:1011" ht="15.75" customHeight="1" x14ac:dyDescent="0.25">
      <c r="A14" s="197" t="str">
        <f>'Anexo XI-A - RESUMO'!A10</f>
        <v>03 - VOLUNTÁRIOS</v>
      </c>
      <c r="B14" s="198"/>
      <c r="C14" s="200">
        <f>'Anexo XI-A - RESUMO'!C10</f>
        <v>0</v>
      </c>
      <c r="D14" s="202" t="e">
        <f t="shared" ref="D14" si="3">ROUND(C14/$C$60,6)</f>
        <v>#DIV/0!</v>
      </c>
      <c r="E14" s="78">
        <f>ROUND($C14*0.5,2)</f>
        <v>0</v>
      </c>
      <c r="F14" s="78">
        <f>ROUND($C14*0.5,2)</f>
        <v>0</v>
      </c>
      <c r="G14" s="78"/>
      <c r="H14" s="78"/>
      <c r="I14" s="91"/>
      <c r="J14" s="26">
        <f t="shared" si="1"/>
        <v>0</v>
      </c>
      <c r="K14" s="20" t="b">
        <f>J14=C14</f>
        <v>1</v>
      </c>
      <c r="L14" s="20">
        <v>0.04</v>
      </c>
    </row>
    <row r="15" spans="1:1011" ht="15.75" customHeight="1" x14ac:dyDescent="0.25">
      <c r="A15" s="197"/>
      <c r="B15" s="198"/>
      <c r="C15" s="201"/>
      <c r="D15" s="202"/>
      <c r="E15" s="79"/>
      <c r="F15" s="79"/>
      <c r="G15" s="80"/>
      <c r="H15" s="80"/>
      <c r="I15" s="93"/>
      <c r="J15" s="26">
        <f t="shared" si="1"/>
        <v>0</v>
      </c>
      <c r="L15" s="20">
        <v>0.5</v>
      </c>
    </row>
    <row r="16" spans="1:1011" ht="15.75" customHeight="1" x14ac:dyDescent="0.25">
      <c r="A16" s="197" t="str">
        <f>'Anexo XI-A - RESUMO'!A11</f>
        <v>04 - TREINAMENTO</v>
      </c>
      <c r="B16" s="198"/>
      <c r="C16" s="200">
        <f>'Anexo XI-A - RESUMO'!C11</f>
        <v>0</v>
      </c>
      <c r="D16" s="202" t="e">
        <f t="shared" ref="D16" si="4">ROUND(C16/$C$60,6)</f>
        <v>#DIV/0!</v>
      </c>
      <c r="E16" s="78">
        <f>ROUND($C16*0.5,2)</f>
        <v>0</v>
      </c>
      <c r="F16" s="78">
        <f>C16-E16</f>
        <v>0</v>
      </c>
      <c r="G16" s="78"/>
      <c r="H16" s="78"/>
      <c r="I16" s="91"/>
      <c r="J16" s="26">
        <f t="shared" si="1"/>
        <v>0</v>
      </c>
      <c r="K16" s="20" t="b">
        <f>J16=C16</f>
        <v>1</v>
      </c>
      <c r="L16" s="20">
        <v>0.14000000000000001</v>
      </c>
    </row>
    <row r="17" spans="1:1011" ht="15.75" customHeight="1" x14ac:dyDescent="0.25">
      <c r="A17" s="197"/>
      <c r="B17" s="198"/>
      <c r="C17" s="201"/>
      <c r="D17" s="202"/>
      <c r="E17" s="79"/>
      <c r="F17" s="79"/>
      <c r="G17" s="38"/>
      <c r="H17" s="80"/>
      <c r="I17" s="93"/>
      <c r="J17" s="26">
        <f t="shared" si="1"/>
        <v>0</v>
      </c>
      <c r="L17" s="20">
        <v>0.67</v>
      </c>
    </row>
    <row r="18" spans="1:1011" ht="15.75" customHeight="1" x14ac:dyDescent="0.25">
      <c r="A18" s="197" t="str">
        <f>'Anexo XI-A - RESUMO'!A12</f>
        <v xml:space="preserve">05 - SALA GERAL </v>
      </c>
      <c r="B18" s="198"/>
      <c r="C18" s="200">
        <f>'Anexo XI-A - RESUMO'!C12</f>
        <v>0</v>
      </c>
      <c r="D18" s="202" t="e">
        <f t="shared" ref="D18" si="5">ROUND(C18/$C$60,6)</f>
        <v>#DIV/0!</v>
      </c>
      <c r="E18" s="78">
        <f>ROUND($C18*0.5,2)</f>
        <v>0</v>
      </c>
      <c r="F18" s="78">
        <f>C18-E18</f>
        <v>0</v>
      </c>
      <c r="G18" s="78"/>
      <c r="H18" s="80"/>
      <c r="I18" s="93"/>
      <c r="J18" s="26">
        <f t="shared" si="1"/>
        <v>0</v>
      </c>
      <c r="K18" s="20" t="b">
        <f>J18=C18</f>
        <v>1</v>
      </c>
      <c r="L18" s="20">
        <v>0.49</v>
      </c>
    </row>
    <row r="19" spans="1:1011" ht="15.75" customHeight="1" x14ac:dyDescent="0.25">
      <c r="A19" s="197"/>
      <c r="B19" s="198"/>
      <c r="C19" s="201"/>
      <c r="D19" s="202"/>
      <c r="E19" s="79"/>
      <c r="F19" s="79"/>
      <c r="G19" s="38"/>
      <c r="H19" s="80"/>
      <c r="I19" s="93"/>
      <c r="J19" s="26">
        <f t="shared" si="1"/>
        <v>0</v>
      </c>
      <c r="L19" s="20">
        <v>0.73</v>
      </c>
    </row>
    <row r="20" spans="1:1011" ht="15.75" customHeight="1" x14ac:dyDescent="0.25">
      <c r="A20" s="197" t="str">
        <f>'Anexo XI-A - RESUMO'!A13</f>
        <v>06 - SALA TÉCNICA</v>
      </c>
      <c r="B20" s="198"/>
      <c r="C20" s="200">
        <f>'Anexo XI-A - RESUMO'!C13</f>
        <v>0</v>
      </c>
      <c r="D20" s="202" t="e">
        <f t="shared" ref="D20" si="6">ROUND(C20/$C$60,6)</f>
        <v>#DIV/0!</v>
      </c>
      <c r="E20" s="78">
        <f>ROUND($C20*0.5,2)</f>
        <v>0</v>
      </c>
      <c r="F20" s="78">
        <f>C20-E20</f>
        <v>0</v>
      </c>
      <c r="G20" s="78"/>
      <c r="H20" s="80"/>
      <c r="I20" s="93"/>
      <c r="J20" s="26">
        <f t="shared" si="1"/>
        <v>0</v>
      </c>
      <c r="K20" s="20" t="b">
        <f>J20=C20</f>
        <v>1</v>
      </c>
      <c r="L20" s="20">
        <v>0.69</v>
      </c>
    </row>
    <row r="21" spans="1:1011" ht="15.75" customHeight="1" x14ac:dyDescent="0.25">
      <c r="A21" s="197"/>
      <c r="B21" s="198"/>
      <c r="C21" s="201"/>
      <c r="D21" s="202"/>
      <c r="E21" s="79"/>
      <c r="F21" s="79"/>
      <c r="G21" s="80"/>
      <c r="H21" s="80"/>
      <c r="I21" s="93"/>
      <c r="J21" s="26">
        <f t="shared" si="1"/>
        <v>0</v>
      </c>
      <c r="L21" s="20">
        <v>0.56000000000000005</v>
      </c>
    </row>
    <row r="22" spans="1:1011" ht="15.75" customHeight="1" x14ac:dyDescent="0.25">
      <c r="A22" s="197" t="str">
        <f>'Anexo XI-A - RESUMO'!A14</f>
        <v>07 - ENGENHARIA</v>
      </c>
      <c r="B22" s="198"/>
      <c r="C22" s="200">
        <f>'Anexo XI-A - RESUMO'!C14</f>
        <v>0</v>
      </c>
      <c r="D22" s="202" t="e">
        <f t="shared" ref="D22" si="7">ROUND(C22/$C$60,6)</f>
        <v>#DIV/0!</v>
      </c>
      <c r="E22" s="84"/>
      <c r="F22" s="78">
        <f>ROUND($C22*0.5,2)</f>
        <v>0</v>
      </c>
      <c r="G22" s="78">
        <f>C22-F22</f>
        <v>0</v>
      </c>
      <c r="H22" s="80"/>
      <c r="I22" s="93"/>
      <c r="J22" s="26">
        <f t="shared" si="1"/>
        <v>0</v>
      </c>
      <c r="K22" s="20" t="b">
        <f>J22=C22</f>
        <v>1</v>
      </c>
      <c r="L22" s="20">
        <v>0.41</v>
      </c>
    </row>
    <row r="23" spans="1:1011" ht="15.75" customHeight="1" x14ac:dyDescent="0.25">
      <c r="A23" s="197"/>
      <c r="B23" s="198"/>
      <c r="C23" s="201"/>
      <c r="D23" s="202"/>
      <c r="E23" s="84"/>
      <c r="F23" s="79"/>
      <c r="G23" s="79"/>
      <c r="H23" s="80"/>
      <c r="I23" s="93"/>
      <c r="J23" s="26">
        <f t="shared" si="1"/>
        <v>0</v>
      </c>
      <c r="L23" s="20">
        <v>0.39</v>
      </c>
    </row>
    <row r="24" spans="1:1011" ht="15.75" customHeight="1" x14ac:dyDescent="0.25">
      <c r="A24" s="197" t="str">
        <f>'Anexo XI-A - RESUMO'!A15</f>
        <v>08 - WC</v>
      </c>
      <c r="B24" s="198"/>
      <c r="C24" s="200">
        <f>'Anexo XI-A - RESUMO'!C15</f>
        <v>0</v>
      </c>
      <c r="D24" s="202" t="e">
        <f t="shared" ref="D24" si="8">ROUND(C24/$C$60,6)</f>
        <v>#DIV/0!</v>
      </c>
      <c r="E24" s="78">
        <f>ROUND($C24/3,2)</f>
        <v>0</v>
      </c>
      <c r="F24" s="78">
        <f>ROUND($C24/3,2)</f>
        <v>0</v>
      </c>
      <c r="G24" s="78">
        <f>C24-E24-F24</f>
        <v>0</v>
      </c>
      <c r="H24" s="80"/>
      <c r="I24" s="93"/>
      <c r="J24" s="26">
        <f t="shared" si="1"/>
        <v>0</v>
      </c>
      <c r="K24" s="20" t="b">
        <f>J24=C24</f>
        <v>1</v>
      </c>
      <c r="L24" s="20">
        <v>0.6</v>
      </c>
    </row>
    <row r="25" spans="1:1011" ht="15.75" customHeight="1" x14ac:dyDescent="0.25">
      <c r="A25" s="197"/>
      <c r="B25" s="198"/>
      <c r="C25" s="201"/>
      <c r="D25" s="202"/>
      <c r="E25" s="79"/>
      <c r="F25" s="79"/>
      <c r="G25" s="79"/>
      <c r="H25" s="80"/>
      <c r="I25" s="93"/>
      <c r="J25" s="26">
        <f t="shared" si="1"/>
        <v>0</v>
      </c>
      <c r="L25" s="20">
        <v>0.28999999999999998</v>
      </c>
    </row>
    <row r="26" spans="1:1011" ht="15.75" customHeight="1" x14ac:dyDescent="0.25">
      <c r="A26" s="197" t="str">
        <f>'Anexo XI-A - RESUMO'!A16</f>
        <v>09 - JURÍDICO</v>
      </c>
      <c r="B26" s="198"/>
      <c r="C26" s="200">
        <f>'Anexo XI-A - RESUMO'!C16</f>
        <v>0</v>
      </c>
      <c r="D26" s="202" t="e">
        <f t="shared" ref="D26" si="9">ROUND(C26/$C$60,6)</f>
        <v>#DIV/0!</v>
      </c>
      <c r="E26" s="84"/>
      <c r="F26" s="78">
        <f t="shared" ref="F26" si="10">ROUND($C26*0.5,2)</f>
        <v>0</v>
      </c>
      <c r="G26" s="78">
        <f t="shared" ref="G26" si="11">C26-F26</f>
        <v>0</v>
      </c>
      <c r="H26" s="80"/>
      <c r="I26" s="93"/>
      <c r="J26" s="26">
        <f t="shared" si="1"/>
        <v>0</v>
      </c>
      <c r="K26" s="20" t="b">
        <f>J26=C26</f>
        <v>1</v>
      </c>
      <c r="L26" s="20">
        <v>-0.02</v>
      </c>
    </row>
    <row r="27" spans="1:1011" ht="15.75" customHeight="1" x14ac:dyDescent="0.25">
      <c r="A27" s="197"/>
      <c r="B27" s="198"/>
      <c r="C27" s="201"/>
      <c r="D27" s="202"/>
      <c r="E27" s="84"/>
      <c r="F27" s="79"/>
      <c r="G27" s="79"/>
      <c r="H27" s="80"/>
      <c r="I27" s="93"/>
      <c r="J27" s="26">
        <f t="shared" si="1"/>
        <v>0</v>
      </c>
      <c r="L27" s="20">
        <v>-0.33</v>
      </c>
    </row>
    <row r="28" spans="1:1011" ht="15.75" customHeight="1" x14ac:dyDescent="0.25">
      <c r="A28" s="197" t="str">
        <f>'Anexo XI-A - RESUMO'!A17</f>
        <v>10 - WC DIRETOR</v>
      </c>
      <c r="B28" s="198"/>
      <c r="C28" s="200">
        <f>'Anexo XI-A - RESUMO'!C17</f>
        <v>0</v>
      </c>
      <c r="D28" s="202" t="e">
        <f t="shared" ref="D28" si="12">ROUND(C28/$C$60,6)</f>
        <v>#DIV/0!</v>
      </c>
      <c r="E28" s="84"/>
      <c r="F28" s="78">
        <f t="shared" ref="F28" si="13">ROUND($C28*0.5,2)</f>
        <v>0</v>
      </c>
      <c r="G28" s="78">
        <f t="shared" ref="G28" si="14">C28-F28</f>
        <v>0</v>
      </c>
      <c r="H28" s="80"/>
      <c r="I28" s="93"/>
      <c r="J28" s="26">
        <f t="shared" si="1"/>
        <v>0</v>
      </c>
      <c r="K28" s="27" t="b">
        <f>J28=C28</f>
        <v>1</v>
      </c>
      <c r="L28" s="20">
        <v>-0.02</v>
      </c>
    </row>
    <row r="29" spans="1:1011" ht="15.75" customHeight="1" x14ac:dyDescent="0.25">
      <c r="A29" s="197"/>
      <c r="B29" s="198"/>
      <c r="C29" s="201"/>
      <c r="D29" s="202"/>
      <c r="E29" s="84"/>
      <c r="F29" s="79"/>
      <c r="G29" s="79"/>
      <c r="H29" s="80"/>
      <c r="I29" s="93"/>
      <c r="J29" s="26">
        <f t="shared" si="1"/>
        <v>0</v>
      </c>
      <c r="L29" s="20">
        <v>-0.33</v>
      </c>
    </row>
    <row r="30" spans="1:1011" ht="15.75" customHeight="1" x14ac:dyDescent="0.25">
      <c r="A30" s="197" t="str">
        <f>'Anexo XI-A - RESUMO'!A18</f>
        <v>11 - DIRETORIA</v>
      </c>
      <c r="B30" s="198"/>
      <c r="C30" s="200">
        <f>'Anexo XI-A - RESUMO'!C18</f>
        <v>0</v>
      </c>
      <c r="D30" s="202" t="e">
        <f t="shared" ref="D30" si="15">ROUND(C30/$C$60,6)</f>
        <v>#DIV/0!</v>
      </c>
      <c r="E30" s="84"/>
      <c r="F30" s="78">
        <f t="shared" ref="F30" si="16">ROUND($C30*0.5,2)</f>
        <v>0</v>
      </c>
      <c r="G30" s="78">
        <f t="shared" ref="G30" si="17">C30-F30</f>
        <v>0</v>
      </c>
      <c r="H30" s="80"/>
      <c r="I30" s="93"/>
      <c r="J30" s="26">
        <f t="shared" si="1"/>
        <v>0</v>
      </c>
      <c r="K30" s="20" t="b">
        <f>J30=C30</f>
        <v>1</v>
      </c>
      <c r="L30" s="20">
        <v>-0.64</v>
      </c>
    </row>
    <row r="31" spans="1:1011" ht="15.75" customHeight="1" x14ac:dyDescent="0.25">
      <c r="A31" s="197"/>
      <c r="B31" s="198"/>
      <c r="C31" s="201"/>
      <c r="D31" s="202"/>
      <c r="E31" s="84"/>
      <c r="F31" s="79"/>
      <c r="G31" s="79"/>
      <c r="H31" s="80"/>
      <c r="I31" s="93"/>
      <c r="J31" s="26">
        <f t="shared" si="1"/>
        <v>0</v>
      </c>
      <c r="K31" s="27" t="b">
        <f t="shared" ref="K31:K41" si="18">J31=C31</f>
        <v>1</v>
      </c>
      <c r="L31" s="20">
        <v>-0.95</v>
      </c>
    </row>
    <row r="32" spans="1:1011" s="28" customFormat="1" ht="15.75" customHeight="1" x14ac:dyDescent="0.25">
      <c r="A32" s="197" t="str">
        <f>'Anexo XI-A - RESUMO'!A19</f>
        <v>12 - SALA DE REUNIÃO</v>
      </c>
      <c r="B32" s="198"/>
      <c r="C32" s="200">
        <f>'Anexo XI-A - RESUMO'!C19</f>
        <v>0</v>
      </c>
      <c r="D32" s="202" t="e">
        <f t="shared" ref="D32" si="19">ROUND(C32/$C$60,6)</f>
        <v>#DIV/0!</v>
      </c>
      <c r="E32" s="84"/>
      <c r="F32" s="78">
        <f t="shared" ref="F32" si="20">ROUND($C32*0.5,2)</f>
        <v>0</v>
      </c>
      <c r="G32" s="78">
        <f t="shared" ref="G32" si="21">C32-F32</f>
        <v>0</v>
      </c>
      <c r="H32" s="80"/>
      <c r="I32" s="93"/>
      <c r="J32" s="26">
        <f t="shared" si="1"/>
        <v>0</v>
      </c>
      <c r="K32" s="27" t="b">
        <f t="shared" si="18"/>
        <v>1</v>
      </c>
      <c r="L32" s="27">
        <v>-0.95</v>
      </c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  <c r="IU32" s="27"/>
      <c r="IV32" s="27"/>
      <c r="IW32" s="27"/>
      <c r="IX32" s="27"/>
      <c r="IY32" s="27"/>
      <c r="IZ32" s="27"/>
      <c r="JA32" s="27"/>
      <c r="JB32" s="27"/>
      <c r="JC32" s="27"/>
      <c r="JD32" s="27"/>
      <c r="JE32" s="27"/>
      <c r="JF32" s="27"/>
      <c r="JG32" s="27"/>
      <c r="JH32" s="27"/>
      <c r="JI32" s="27"/>
      <c r="JJ32" s="27"/>
      <c r="JK32" s="27"/>
      <c r="JL32" s="27"/>
      <c r="JM32" s="27"/>
      <c r="JN32" s="27"/>
      <c r="JO32" s="27"/>
      <c r="JP32" s="27"/>
      <c r="JQ32" s="27"/>
      <c r="JR32" s="27"/>
      <c r="JS32" s="27"/>
      <c r="JT32" s="27"/>
      <c r="JU32" s="27"/>
      <c r="JV32" s="27"/>
      <c r="JW32" s="27"/>
      <c r="JX32" s="27"/>
      <c r="JY32" s="27"/>
      <c r="JZ32" s="27"/>
      <c r="KA32" s="27"/>
      <c r="KB32" s="27"/>
      <c r="KC32" s="27"/>
      <c r="KD32" s="27"/>
      <c r="KE32" s="27"/>
      <c r="KF32" s="27"/>
      <c r="KG32" s="27"/>
      <c r="KH32" s="27"/>
      <c r="KI32" s="27"/>
      <c r="KJ32" s="27"/>
      <c r="KK32" s="27"/>
      <c r="KL32" s="27"/>
      <c r="KM32" s="27"/>
      <c r="KN32" s="27"/>
      <c r="KO32" s="27"/>
      <c r="KP32" s="27"/>
      <c r="KQ32" s="27"/>
      <c r="KR32" s="27"/>
      <c r="KS32" s="27"/>
      <c r="KT32" s="27"/>
      <c r="KU32" s="27"/>
      <c r="KV32" s="27"/>
      <c r="KW32" s="27"/>
      <c r="KX32" s="27"/>
      <c r="KY32" s="27"/>
      <c r="KZ32" s="27"/>
      <c r="LA32" s="27"/>
      <c r="LB32" s="27"/>
      <c r="LC32" s="27"/>
      <c r="LD32" s="27"/>
      <c r="LE32" s="27"/>
      <c r="LF32" s="27"/>
      <c r="LG32" s="27"/>
      <c r="LH32" s="27"/>
      <c r="LI32" s="27"/>
      <c r="LJ32" s="27"/>
      <c r="LK32" s="27"/>
      <c r="LL32" s="27"/>
      <c r="LM32" s="27"/>
      <c r="LN32" s="27"/>
      <c r="LO32" s="27"/>
      <c r="LP32" s="27"/>
      <c r="LQ32" s="27"/>
      <c r="LR32" s="27"/>
      <c r="LS32" s="27"/>
      <c r="LT32" s="27"/>
      <c r="LU32" s="27"/>
      <c r="LV32" s="27"/>
      <c r="LW32" s="27"/>
      <c r="LX32" s="27"/>
      <c r="LY32" s="27"/>
      <c r="LZ32" s="27"/>
      <c r="MA32" s="27"/>
      <c r="MB32" s="27"/>
      <c r="MC32" s="27"/>
      <c r="MD32" s="27"/>
      <c r="ME32" s="27"/>
      <c r="MF32" s="27"/>
      <c r="MG32" s="27"/>
      <c r="MH32" s="27"/>
      <c r="MI32" s="27"/>
      <c r="MJ32" s="27"/>
      <c r="MK32" s="27"/>
      <c r="ML32" s="27"/>
      <c r="MM32" s="27"/>
      <c r="MN32" s="27"/>
      <c r="MO32" s="27"/>
      <c r="MP32" s="27"/>
      <c r="MQ32" s="27"/>
      <c r="MR32" s="27"/>
      <c r="MS32" s="27"/>
      <c r="MT32" s="27"/>
      <c r="MU32" s="27"/>
      <c r="MV32" s="27"/>
      <c r="MW32" s="27"/>
      <c r="MX32" s="27"/>
      <c r="MY32" s="27"/>
      <c r="MZ32" s="27"/>
      <c r="NA32" s="27"/>
      <c r="NB32" s="27"/>
      <c r="NC32" s="27"/>
      <c r="ND32" s="27"/>
      <c r="NE32" s="27"/>
      <c r="NF32" s="27"/>
      <c r="NG32" s="27"/>
      <c r="NH32" s="27"/>
      <c r="NI32" s="27"/>
      <c r="NJ32" s="27"/>
      <c r="NK32" s="27"/>
      <c r="NL32" s="27"/>
      <c r="NM32" s="27"/>
      <c r="NN32" s="27"/>
      <c r="NO32" s="27"/>
      <c r="NP32" s="27"/>
      <c r="NQ32" s="27"/>
      <c r="NR32" s="27"/>
      <c r="NS32" s="27"/>
      <c r="NT32" s="27"/>
      <c r="NU32" s="27"/>
      <c r="NV32" s="27"/>
      <c r="NW32" s="27"/>
      <c r="NX32" s="27"/>
      <c r="NY32" s="27"/>
      <c r="NZ32" s="27"/>
      <c r="OA32" s="27"/>
      <c r="OB32" s="27"/>
      <c r="OC32" s="27"/>
      <c r="OD32" s="27"/>
      <c r="OE32" s="27"/>
      <c r="OF32" s="27"/>
      <c r="OG32" s="27"/>
      <c r="OH32" s="27"/>
      <c r="OI32" s="27"/>
      <c r="OJ32" s="27"/>
      <c r="OK32" s="27"/>
      <c r="OL32" s="27"/>
      <c r="OM32" s="27"/>
      <c r="ON32" s="27"/>
      <c r="OO32" s="27"/>
      <c r="OP32" s="27"/>
      <c r="OQ32" s="27"/>
      <c r="OR32" s="27"/>
      <c r="OS32" s="27"/>
      <c r="OT32" s="27"/>
      <c r="OU32" s="27"/>
      <c r="OV32" s="27"/>
      <c r="OW32" s="27"/>
      <c r="OX32" s="27"/>
      <c r="OY32" s="27"/>
      <c r="OZ32" s="27"/>
      <c r="PA32" s="27"/>
      <c r="PB32" s="27"/>
      <c r="PC32" s="27"/>
      <c r="PD32" s="27"/>
      <c r="PE32" s="27"/>
      <c r="PF32" s="27"/>
      <c r="PG32" s="27"/>
      <c r="PH32" s="27"/>
      <c r="PI32" s="27"/>
      <c r="PJ32" s="27"/>
      <c r="PK32" s="27"/>
      <c r="PL32" s="27"/>
      <c r="PM32" s="27"/>
      <c r="PN32" s="27"/>
      <c r="PO32" s="27"/>
      <c r="PP32" s="27"/>
      <c r="PQ32" s="27"/>
      <c r="PR32" s="27"/>
      <c r="PS32" s="27"/>
      <c r="PT32" s="27"/>
      <c r="PU32" s="27"/>
      <c r="PV32" s="27"/>
      <c r="PW32" s="27"/>
      <c r="PX32" s="27"/>
      <c r="PY32" s="27"/>
      <c r="PZ32" s="27"/>
      <c r="QA32" s="27"/>
      <c r="QB32" s="27"/>
      <c r="QC32" s="27"/>
      <c r="QD32" s="27"/>
      <c r="QE32" s="27"/>
      <c r="QF32" s="27"/>
      <c r="QG32" s="27"/>
      <c r="QH32" s="27"/>
      <c r="QI32" s="27"/>
      <c r="QJ32" s="27"/>
      <c r="QK32" s="27"/>
      <c r="QL32" s="27"/>
      <c r="QM32" s="27"/>
      <c r="QN32" s="27"/>
      <c r="QO32" s="27"/>
      <c r="QP32" s="27"/>
      <c r="QQ32" s="27"/>
      <c r="QR32" s="27"/>
      <c r="QS32" s="27"/>
      <c r="QT32" s="27"/>
      <c r="QU32" s="27"/>
      <c r="QV32" s="27"/>
      <c r="QW32" s="27"/>
      <c r="QX32" s="27"/>
      <c r="QY32" s="27"/>
      <c r="QZ32" s="27"/>
      <c r="RA32" s="27"/>
      <c r="RB32" s="27"/>
      <c r="RC32" s="27"/>
      <c r="RD32" s="27"/>
      <c r="RE32" s="27"/>
      <c r="RF32" s="27"/>
      <c r="RG32" s="27"/>
      <c r="RH32" s="27"/>
      <c r="RI32" s="27"/>
      <c r="RJ32" s="27"/>
      <c r="RK32" s="27"/>
      <c r="RL32" s="27"/>
      <c r="RM32" s="27"/>
      <c r="RN32" s="27"/>
      <c r="RO32" s="27"/>
      <c r="RP32" s="27"/>
      <c r="RQ32" s="27"/>
      <c r="RR32" s="27"/>
      <c r="RS32" s="27"/>
      <c r="RT32" s="27"/>
      <c r="RU32" s="27"/>
      <c r="RV32" s="27"/>
      <c r="RW32" s="27"/>
      <c r="RX32" s="27"/>
      <c r="RY32" s="27"/>
      <c r="RZ32" s="27"/>
      <c r="SA32" s="27"/>
      <c r="SB32" s="27"/>
      <c r="SC32" s="27"/>
      <c r="SD32" s="27"/>
      <c r="SE32" s="27"/>
      <c r="SF32" s="27"/>
      <c r="SG32" s="27"/>
      <c r="SH32" s="27"/>
      <c r="SI32" s="27"/>
      <c r="SJ32" s="27"/>
      <c r="SK32" s="27"/>
      <c r="SL32" s="27"/>
      <c r="SM32" s="27"/>
      <c r="SN32" s="27"/>
      <c r="SO32" s="27"/>
      <c r="SP32" s="27"/>
      <c r="SQ32" s="27"/>
      <c r="SR32" s="27"/>
      <c r="SS32" s="27"/>
      <c r="ST32" s="27"/>
      <c r="SU32" s="27"/>
      <c r="SV32" s="27"/>
      <c r="SW32" s="27"/>
      <c r="SX32" s="27"/>
      <c r="SY32" s="27"/>
      <c r="SZ32" s="27"/>
      <c r="TA32" s="27"/>
      <c r="TB32" s="27"/>
      <c r="TC32" s="27"/>
      <c r="TD32" s="27"/>
      <c r="TE32" s="27"/>
      <c r="TF32" s="27"/>
      <c r="TG32" s="27"/>
      <c r="TH32" s="27"/>
      <c r="TI32" s="27"/>
      <c r="TJ32" s="27"/>
      <c r="TK32" s="27"/>
      <c r="TL32" s="27"/>
      <c r="TM32" s="27"/>
      <c r="TN32" s="27"/>
      <c r="TO32" s="27"/>
      <c r="TP32" s="27"/>
      <c r="TQ32" s="27"/>
      <c r="TR32" s="27"/>
      <c r="TS32" s="27"/>
      <c r="TT32" s="27"/>
      <c r="TU32" s="27"/>
      <c r="TV32" s="27"/>
      <c r="TW32" s="27"/>
      <c r="TX32" s="27"/>
      <c r="TY32" s="27"/>
      <c r="TZ32" s="27"/>
      <c r="UA32" s="27"/>
      <c r="UB32" s="27"/>
      <c r="UC32" s="27"/>
      <c r="UD32" s="27"/>
      <c r="UE32" s="27"/>
      <c r="UF32" s="27"/>
      <c r="UG32" s="27"/>
      <c r="UH32" s="27"/>
      <c r="UI32" s="27"/>
      <c r="UJ32" s="27"/>
      <c r="UK32" s="27"/>
      <c r="UL32" s="27"/>
      <c r="UM32" s="27"/>
      <c r="UN32" s="27"/>
      <c r="UO32" s="27"/>
      <c r="UP32" s="27"/>
      <c r="UQ32" s="27"/>
      <c r="UR32" s="27"/>
      <c r="US32" s="27"/>
      <c r="UT32" s="27"/>
      <c r="UU32" s="27"/>
      <c r="UV32" s="27"/>
      <c r="UW32" s="27"/>
      <c r="UX32" s="27"/>
      <c r="UY32" s="27"/>
      <c r="UZ32" s="27"/>
      <c r="VA32" s="27"/>
      <c r="VB32" s="27"/>
      <c r="VC32" s="27"/>
      <c r="VD32" s="27"/>
      <c r="VE32" s="27"/>
      <c r="VF32" s="27"/>
      <c r="VG32" s="27"/>
      <c r="VH32" s="27"/>
      <c r="VI32" s="27"/>
      <c r="VJ32" s="27"/>
      <c r="VK32" s="27"/>
      <c r="VL32" s="27"/>
      <c r="VM32" s="27"/>
      <c r="VN32" s="27"/>
      <c r="VO32" s="27"/>
      <c r="VP32" s="27"/>
      <c r="VQ32" s="27"/>
      <c r="VR32" s="27"/>
      <c r="VS32" s="27"/>
      <c r="VT32" s="27"/>
      <c r="VU32" s="27"/>
      <c r="VV32" s="27"/>
      <c r="VW32" s="27"/>
      <c r="VX32" s="27"/>
      <c r="VY32" s="27"/>
      <c r="VZ32" s="27"/>
      <c r="WA32" s="27"/>
      <c r="WB32" s="27"/>
      <c r="WC32" s="27"/>
      <c r="WD32" s="27"/>
      <c r="WE32" s="27"/>
      <c r="WF32" s="27"/>
      <c r="WG32" s="27"/>
      <c r="WH32" s="27"/>
      <c r="WI32" s="27"/>
      <c r="WJ32" s="27"/>
      <c r="WK32" s="27"/>
      <c r="WL32" s="27"/>
      <c r="WM32" s="27"/>
      <c r="WN32" s="27"/>
      <c r="WO32" s="27"/>
      <c r="WP32" s="27"/>
      <c r="WQ32" s="27"/>
      <c r="WR32" s="27"/>
      <c r="WS32" s="27"/>
      <c r="WT32" s="27"/>
      <c r="WU32" s="27"/>
      <c r="WV32" s="27"/>
      <c r="WW32" s="27"/>
      <c r="WX32" s="27"/>
      <c r="WY32" s="27"/>
      <c r="WZ32" s="27"/>
      <c r="XA32" s="27"/>
      <c r="XB32" s="27"/>
      <c r="XC32" s="27"/>
      <c r="XD32" s="27"/>
      <c r="XE32" s="27"/>
      <c r="XF32" s="27"/>
      <c r="XG32" s="27"/>
      <c r="XH32" s="27"/>
      <c r="XI32" s="27"/>
      <c r="XJ32" s="27"/>
      <c r="XK32" s="27"/>
      <c r="XL32" s="27"/>
      <c r="XM32" s="27"/>
      <c r="XN32" s="27"/>
      <c r="XO32" s="27"/>
      <c r="XP32" s="27"/>
      <c r="XQ32" s="27"/>
      <c r="XR32" s="27"/>
      <c r="XS32" s="27"/>
      <c r="XT32" s="27"/>
      <c r="XU32" s="27"/>
      <c r="XV32" s="27"/>
      <c r="XW32" s="27"/>
      <c r="XX32" s="27"/>
      <c r="XY32" s="27"/>
      <c r="XZ32" s="27"/>
      <c r="YA32" s="27"/>
      <c r="YB32" s="27"/>
      <c r="YC32" s="27"/>
      <c r="YD32" s="27"/>
      <c r="YE32" s="27"/>
      <c r="YF32" s="27"/>
      <c r="YG32" s="27"/>
      <c r="YH32" s="27"/>
      <c r="YI32" s="27"/>
      <c r="YJ32" s="27"/>
      <c r="YK32" s="27"/>
      <c r="YL32" s="27"/>
      <c r="YM32" s="27"/>
      <c r="YN32" s="27"/>
      <c r="YO32" s="27"/>
      <c r="YP32" s="27"/>
      <c r="YQ32" s="27"/>
      <c r="YR32" s="27"/>
      <c r="YS32" s="27"/>
      <c r="YT32" s="27"/>
      <c r="YU32" s="27"/>
      <c r="YV32" s="27"/>
      <c r="YW32" s="27"/>
      <c r="YX32" s="27"/>
      <c r="YY32" s="27"/>
      <c r="YZ32" s="27"/>
      <c r="ZA32" s="27"/>
      <c r="ZB32" s="27"/>
      <c r="ZC32" s="27"/>
      <c r="ZD32" s="27"/>
      <c r="ZE32" s="27"/>
      <c r="ZF32" s="27"/>
      <c r="ZG32" s="27"/>
      <c r="ZH32" s="27"/>
      <c r="ZI32" s="27"/>
      <c r="ZJ32" s="27"/>
      <c r="ZK32" s="27"/>
      <c r="ZL32" s="27"/>
      <c r="ZM32" s="27"/>
      <c r="ZN32" s="27"/>
      <c r="ZO32" s="27"/>
      <c r="ZP32" s="27"/>
      <c r="ZQ32" s="27"/>
      <c r="ZR32" s="27"/>
      <c r="ZS32" s="27"/>
      <c r="ZT32" s="27"/>
      <c r="ZU32" s="27"/>
      <c r="ZV32" s="27"/>
      <c r="ZW32" s="27"/>
      <c r="ZX32" s="27"/>
      <c r="ZY32" s="27"/>
      <c r="ZZ32" s="27"/>
      <c r="AAA32" s="27"/>
      <c r="AAB32" s="27"/>
      <c r="AAC32" s="27"/>
      <c r="AAD32" s="27"/>
      <c r="AAE32" s="27"/>
      <c r="AAF32" s="27"/>
      <c r="AAG32" s="27"/>
      <c r="AAH32" s="27"/>
      <c r="AAI32" s="27"/>
      <c r="AAJ32" s="27"/>
      <c r="AAK32" s="27"/>
      <c r="AAL32" s="27"/>
      <c r="AAM32" s="27"/>
      <c r="AAN32" s="27"/>
      <c r="AAO32" s="27"/>
      <c r="AAP32" s="27"/>
      <c r="AAQ32" s="27"/>
      <c r="AAR32" s="27"/>
      <c r="AAS32" s="27"/>
      <c r="AAT32" s="27"/>
      <c r="AAU32" s="27"/>
      <c r="AAV32" s="27"/>
      <c r="AAW32" s="27"/>
      <c r="AAX32" s="27"/>
      <c r="AAY32" s="27"/>
      <c r="AAZ32" s="27"/>
      <c r="ABA32" s="27"/>
      <c r="ABB32" s="27"/>
      <c r="ABC32" s="27"/>
      <c r="ABD32" s="27"/>
      <c r="ABE32" s="27"/>
      <c r="ABF32" s="27"/>
      <c r="ABG32" s="27"/>
      <c r="ABH32" s="27"/>
      <c r="ABI32" s="27"/>
      <c r="ABJ32" s="27"/>
      <c r="ABK32" s="27"/>
      <c r="ABL32" s="27"/>
      <c r="ABM32" s="27"/>
      <c r="ABN32" s="27"/>
      <c r="ABO32" s="27"/>
      <c r="ABP32" s="27"/>
      <c r="ABQ32" s="27"/>
      <c r="ABR32" s="27"/>
      <c r="ABS32" s="27"/>
      <c r="ABT32" s="27"/>
      <c r="ABU32" s="27"/>
      <c r="ABV32" s="27"/>
      <c r="ABW32" s="27"/>
      <c r="ABX32" s="27"/>
      <c r="ABY32" s="27"/>
      <c r="ABZ32" s="27"/>
      <c r="ACA32" s="27"/>
      <c r="ACB32" s="27"/>
      <c r="ACC32" s="27"/>
      <c r="ACD32" s="27"/>
      <c r="ACE32" s="27"/>
      <c r="ACF32" s="27"/>
      <c r="ACG32" s="27"/>
      <c r="ACH32" s="27"/>
      <c r="ACI32" s="27"/>
      <c r="ACJ32" s="27"/>
      <c r="ACK32" s="27"/>
      <c r="ACL32" s="27"/>
      <c r="ACM32" s="27"/>
      <c r="ACN32" s="27"/>
      <c r="ACO32" s="27"/>
      <c r="ACP32" s="27"/>
      <c r="ACQ32" s="27"/>
      <c r="ACR32" s="27"/>
      <c r="ACS32" s="27"/>
      <c r="ACT32" s="27"/>
      <c r="ACU32" s="27"/>
      <c r="ACV32" s="27"/>
      <c r="ACW32" s="27"/>
      <c r="ACX32" s="27"/>
      <c r="ACY32" s="27"/>
      <c r="ACZ32" s="27"/>
      <c r="ADA32" s="27"/>
      <c r="ADB32" s="27"/>
      <c r="ADC32" s="27"/>
      <c r="ADD32" s="27"/>
      <c r="ADE32" s="27"/>
      <c r="ADF32" s="27"/>
      <c r="ADG32" s="27"/>
      <c r="ADH32" s="27"/>
      <c r="ADI32" s="27"/>
      <c r="ADJ32" s="27"/>
      <c r="ADK32" s="27"/>
      <c r="ADL32" s="27"/>
      <c r="ADM32" s="27"/>
      <c r="ADN32" s="27"/>
      <c r="ADO32" s="27"/>
      <c r="ADP32" s="27"/>
      <c r="ADQ32" s="27"/>
      <c r="ADR32" s="27"/>
      <c r="ADS32" s="27"/>
      <c r="ADT32" s="27"/>
      <c r="ADU32" s="27"/>
      <c r="ADV32" s="27"/>
      <c r="ADW32" s="27"/>
      <c r="ADX32" s="27"/>
      <c r="ADY32" s="27"/>
      <c r="ADZ32" s="27"/>
      <c r="AEA32" s="27"/>
      <c r="AEB32" s="27"/>
      <c r="AEC32" s="27"/>
      <c r="AED32" s="27"/>
      <c r="AEE32" s="27"/>
      <c r="AEF32" s="27"/>
      <c r="AEG32" s="27"/>
      <c r="AEH32" s="27"/>
      <c r="AEI32" s="27"/>
      <c r="AEJ32" s="27"/>
      <c r="AEK32" s="27"/>
      <c r="AEL32" s="27"/>
      <c r="AEM32" s="27"/>
      <c r="AEN32" s="27"/>
      <c r="AEO32" s="27"/>
      <c r="AEP32" s="27"/>
      <c r="AEQ32" s="27"/>
      <c r="AER32" s="27"/>
      <c r="AES32" s="27"/>
      <c r="AET32" s="27"/>
      <c r="AEU32" s="27"/>
      <c r="AEV32" s="27"/>
      <c r="AEW32" s="27"/>
      <c r="AEX32" s="27"/>
      <c r="AEY32" s="27"/>
      <c r="AEZ32" s="27"/>
      <c r="AFA32" s="27"/>
      <c r="AFB32" s="27"/>
      <c r="AFC32" s="27"/>
      <c r="AFD32" s="27"/>
      <c r="AFE32" s="27"/>
      <c r="AFF32" s="27"/>
      <c r="AFG32" s="27"/>
      <c r="AFH32" s="27"/>
      <c r="AFI32" s="27"/>
      <c r="AFJ32" s="27"/>
      <c r="AFK32" s="27"/>
      <c r="AFL32" s="27"/>
      <c r="AFM32" s="27"/>
      <c r="AFN32" s="27"/>
      <c r="AFO32" s="27"/>
      <c r="AFP32" s="27"/>
      <c r="AFQ32" s="27"/>
      <c r="AFR32" s="27"/>
      <c r="AFS32" s="27"/>
      <c r="AFT32" s="27"/>
      <c r="AFU32" s="27"/>
      <c r="AFV32" s="27"/>
      <c r="AFW32" s="27"/>
      <c r="AFX32" s="27"/>
      <c r="AFY32" s="27"/>
      <c r="AFZ32" s="27"/>
      <c r="AGA32" s="27"/>
      <c r="AGB32" s="27"/>
      <c r="AGC32" s="27"/>
      <c r="AGD32" s="27"/>
      <c r="AGE32" s="27"/>
      <c r="AGF32" s="27"/>
      <c r="AGG32" s="27"/>
      <c r="AGH32" s="27"/>
      <c r="AGI32" s="27"/>
      <c r="AGJ32" s="27"/>
      <c r="AGK32" s="27"/>
      <c r="AGL32" s="27"/>
      <c r="AGM32" s="27"/>
      <c r="AGN32" s="27"/>
      <c r="AGO32" s="27"/>
      <c r="AGP32" s="27"/>
      <c r="AGQ32" s="27"/>
      <c r="AGR32" s="27"/>
      <c r="AGS32" s="27"/>
      <c r="AGT32" s="27"/>
      <c r="AGU32" s="27"/>
      <c r="AGV32" s="27"/>
      <c r="AGW32" s="27"/>
      <c r="AGX32" s="27"/>
      <c r="AGY32" s="27"/>
      <c r="AGZ32" s="27"/>
      <c r="AHA32" s="27"/>
      <c r="AHB32" s="27"/>
      <c r="AHC32" s="27"/>
      <c r="AHD32" s="27"/>
      <c r="AHE32" s="27"/>
      <c r="AHF32" s="27"/>
      <c r="AHG32" s="27"/>
      <c r="AHH32" s="27"/>
      <c r="AHI32" s="27"/>
      <c r="AHJ32" s="27"/>
      <c r="AHK32" s="27"/>
      <c r="AHL32" s="27"/>
      <c r="AHM32" s="27"/>
      <c r="AHN32" s="27"/>
      <c r="AHO32" s="27"/>
      <c r="AHP32" s="27"/>
      <c r="AHQ32" s="27"/>
      <c r="AHR32" s="27"/>
      <c r="AHS32" s="27"/>
      <c r="AHT32" s="27"/>
      <c r="AHU32" s="27"/>
      <c r="AHV32" s="27"/>
      <c r="AHW32" s="27"/>
      <c r="AHX32" s="27"/>
      <c r="AHY32" s="27"/>
      <c r="AHZ32" s="27"/>
      <c r="AIA32" s="27"/>
      <c r="AIB32" s="27"/>
      <c r="AIC32" s="27"/>
      <c r="AID32" s="27"/>
      <c r="AIE32" s="27"/>
      <c r="AIF32" s="27"/>
      <c r="AIG32" s="27"/>
      <c r="AIH32" s="27"/>
      <c r="AII32" s="27"/>
      <c r="AIJ32" s="27"/>
      <c r="AIK32" s="27"/>
      <c r="AIL32" s="27"/>
      <c r="AIM32" s="27"/>
      <c r="AIN32" s="27"/>
      <c r="AIO32" s="27"/>
      <c r="AIP32" s="27"/>
      <c r="AIQ32" s="27"/>
      <c r="AIR32" s="27"/>
      <c r="AIS32" s="27"/>
      <c r="AIT32" s="27"/>
      <c r="AIU32" s="27"/>
      <c r="AIV32" s="27"/>
      <c r="AIW32" s="27"/>
      <c r="AIX32" s="27"/>
      <c r="AIY32" s="27"/>
      <c r="AIZ32" s="27"/>
      <c r="AJA32" s="27"/>
      <c r="AJB32" s="27"/>
      <c r="AJC32" s="27"/>
      <c r="AJD32" s="27"/>
      <c r="AJE32" s="27"/>
      <c r="AJF32" s="27"/>
      <c r="AJG32" s="27"/>
      <c r="AJH32" s="27"/>
      <c r="AJI32" s="27"/>
      <c r="AJJ32" s="27"/>
      <c r="AJK32" s="27"/>
      <c r="AJL32" s="27"/>
      <c r="AJM32" s="27"/>
      <c r="AJN32" s="27"/>
      <c r="AJO32" s="27"/>
      <c r="AJP32" s="27"/>
      <c r="AJQ32" s="27"/>
      <c r="AJR32" s="27"/>
      <c r="AJS32" s="27"/>
      <c r="AJT32" s="27"/>
      <c r="AJU32" s="27"/>
      <c r="AJV32" s="27"/>
      <c r="AJW32" s="27"/>
      <c r="AJX32" s="27"/>
      <c r="AJY32" s="27"/>
      <c r="AJZ32" s="27"/>
      <c r="AKA32" s="27"/>
      <c r="AKB32" s="27"/>
      <c r="AKC32" s="27"/>
      <c r="AKD32" s="27"/>
      <c r="AKE32" s="27"/>
      <c r="AKF32" s="27"/>
      <c r="AKG32" s="27"/>
      <c r="AKH32" s="27"/>
      <c r="AKI32" s="27"/>
      <c r="AKJ32" s="27"/>
      <c r="AKK32" s="27"/>
      <c r="AKL32" s="27"/>
      <c r="AKM32" s="27"/>
      <c r="AKN32" s="27"/>
      <c r="AKO32" s="27"/>
      <c r="AKP32" s="27"/>
      <c r="AKQ32" s="27"/>
      <c r="AKR32" s="27"/>
      <c r="AKS32" s="27"/>
      <c r="AKT32" s="27"/>
      <c r="AKU32" s="27"/>
      <c r="AKV32" s="27"/>
      <c r="AKW32" s="27"/>
      <c r="AKX32" s="27"/>
      <c r="AKY32" s="27"/>
      <c r="AKZ32" s="27"/>
      <c r="ALA32" s="27"/>
      <c r="ALB32" s="27"/>
      <c r="ALC32" s="27"/>
      <c r="ALD32" s="27"/>
      <c r="ALE32" s="27"/>
      <c r="ALF32" s="27"/>
      <c r="ALG32" s="27"/>
      <c r="ALH32" s="27"/>
      <c r="ALI32" s="27"/>
      <c r="ALJ32" s="27"/>
      <c r="ALK32" s="27"/>
      <c r="ALL32" s="27"/>
      <c r="ALM32" s="27"/>
      <c r="ALN32" s="27"/>
      <c r="ALO32" s="27"/>
      <c r="ALP32" s="27"/>
      <c r="ALQ32" s="27"/>
      <c r="ALR32" s="27"/>
      <c r="ALS32" s="27"/>
      <c r="ALT32" s="27"/>
      <c r="ALU32" s="27"/>
      <c r="ALV32" s="27"/>
      <c r="ALW32" s="27"/>
    </row>
    <row r="33" spans="1:1011" s="28" customFormat="1" ht="15.75" customHeight="1" x14ac:dyDescent="0.25">
      <c r="A33" s="197"/>
      <c r="B33" s="198"/>
      <c r="C33" s="201"/>
      <c r="D33" s="202"/>
      <c r="E33" s="84"/>
      <c r="F33" s="79"/>
      <c r="G33" s="79"/>
      <c r="H33" s="80"/>
      <c r="I33" s="93"/>
      <c r="J33" s="26">
        <f t="shared" si="1"/>
        <v>0</v>
      </c>
      <c r="K33" s="27" t="b">
        <f t="shared" si="18"/>
        <v>1</v>
      </c>
      <c r="L33" s="27">
        <v>-0.95</v>
      </c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  <c r="IU33" s="27"/>
      <c r="IV33" s="27"/>
      <c r="IW33" s="27"/>
      <c r="IX33" s="27"/>
      <c r="IY33" s="27"/>
      <c r="IZ33" s="27"/>
      <c r="JA33" s="27"/>
      <c r="JB33" s="27"/>
      <c r="JC33" s="27"/>
      <c r="JD33" s="27"/>
      <c r="JE33" s="27"/>
      <c r="JF33" s="27"/>
      <c r="JG33" s="27"/>
      <c r="JH33" s="27"/>
      <c r="JI33" s="27"/>
      <c r="JJ33" s="27"/>
      <c r="JK33" s="27"/>
      <c r="JL33" s="27"/>
      <c r="JM33" s="27"/>
      <c r="JN33" s="27"/>
      <c r="JO33" s="27"/>
      <c r="JP33" s="27"/>
      <c r="JQ33" s="27"/>
      <c r="JR33" s="27"/>
      <c r="JS33" s="27"/>
      <c r="JT33" s="27"/>
      <c r="JU33" s="27"/>
      <c r="JV33" s="27"/>
      <c r="JW33" s="27"/>
      <c r="JX33" s="27"/>
      <c r="JY33" s="27"/>
      <c r="JZ33" s="27"/>
      <c r="KA33" s="27"/>
      <c r="KB33" s="27"/>
      <c r="KC33" s="27"/>
      <c r="KD33" s="27"/>
      <c r="KE33" s="27"/>
      <c r="KF33" s="27"/>
      <c r="KG33" s="27"/>
      <c r="KH33" s="27"/>
      <c r="KI33" s="27"/>
      <c r="KJ33" s="27"/>
      <c r="KK33" s="27"/>
      <c r="KL33" s="27"/>
      <c r="KM33" s="27"/>
      <c r="KN33" s="27"/>
      <c r="KO33" s="27"/>
      <c r="KP33" s="27"/>
      <c r="KQ33" s="27"/>
      <c r="KR33" s="27"/>
      <c r="KS33" s="27"/>
      <c r="KT33" s="27"/>
      <c r="KU33" s="27"/>
      <c r="KV33" s="27"/>
      <c r="KW33" s="27"/>
      <c r="KX33" s="27"/>
      <c r="KY33" s="27"/>
      <c r="KZ33" s="27"/>
      <c r="LA33" s="27"/>
      <c r="LB33" s="27"/>
      <c r="LC33" s="27"/>
      <c r="LD33" s="27"/>
      <c r="LE33" s="27"/>
      <c r="LF33" s="27"/>
      <c r="LG33" s="27"/>
      <c r="LH33" s="27"/>
      <c r="LI33" s="27"/>
      <c r="LJ33" s="27"/>
      <c r="LK33" s="27"/>
      <c r="LL33" s="27"/>
      <c r="LM33" s="27"/>
      <c r="LN33" s="27"/>
      <c r="LO33" s="27"/>
      <c r="LP33" s="27"/>
      <c r="LQ33" s="27"/>
      <c r="LR33" s="27"/>
      <c r="LS33" s="27"/>
      <c r="LT33" s="27"/>
      <c r="LU33" s="27"/>
      <c r="LV33" s="27"/>
      <c r="LW33" s="27"/>
      <c r="LX33" s="27"/>
      <c r="LY33" s="27"/>
      <c r="LZ33" s="27"/>
      <c r="MA33" s="27"/>
      <c r="MB33" s="27"/>
      <c r="MC33" s="27"/>
      <c r="MD33" s="27"/>
      <c r="ME33" s="27"/>
      <c r="MF33" s="27"/>
      <c r="MG33" s="27"/>
      <c r="MH33" s="27"/>
      <c r="MI33" s="27"/>
      <c r="MJ33" s="27"/>
      <c r="MK33" s="27"/>
      <c r="ML33" s="27"/>
      <c r="MM33" s="27"/>
      <c r="MN33" s="27"/>
      <c r="MO33" s="27"/>
      <c r="MP33" s="27"/>
      <c r="MQ33" s="27"/>
      <c r="MR33" s="27"/>
      <c r="MS33" s="27"/>
      <c r="MT33" s="27"/>
      <c r="MU33" s="27"/>
      <c r="MV33" s="27"/>
      <c r="MW33" s="27"/>
      <c r="MX33" s="27"/>
      <c r="MY33" s="27"/>
      <c r="MZ33" s="27"/>
      <c r="NA33" s="27"/>
      <c r="NB33" s="27"/>
      <c r="NC33" s="27"/>
      <c r="ND33" s="27"/>
      <c r="NE33" s="27"/>
      <c r="NF33" s="27"/>
      <c r="NG33" s="27"/>
      <c r="NH33" s="27"/>
      <c r="NI33" s="27"/>
      <c r="NJ33" s="27"/>
      <c r="NK33" s="27"/>
      <c r="NL33" s="27"/>
      <c r="NM33" s="27"/>
      <c r="NN33" s="27"/>
      <c r="NO33" s="27"/>
      <c r="NP33" s="27"/>
      <c r="NQ33" s="27"/>
      <c r="NR33" s="27"/>
      <c r="NS33" s="27"/>
      <c r="NT33" s="27"/>
      <c r="NU33" s="27"/>
      <c r="NV33" s="27"/>
      <c r="NW33" s="27"/>
      <c r="NX33" s="27"/>
      <c r="NY33" s="27"/>
      <c r="NZ33" s="27"/>
      <c r="OA33" s="27"/>
      <c r="OB33" s="27"/>
      <c r="OC33" s="27"/>
      <c r="OD33" s="27"/>
      <c r="OE33" s="27"/>
      <c r="OF33" s="27"/>
      <c r="OG33" s="27"/>
      <c r="OH33" s="27"/>
      <c r="OI33" s="27"/>
      <c r="OJ33" s="27"/>
      <c r="OK33" s="27"/>
      <c r="OL33" s="27"/>
      <c r="OM33" s="27"/>
      <c r="ON33" s="27"/>
      <c r="OO33" s="27"/>
      <c r="OP33" s="27"/>
      <c r="OQ33" s="27"/>
      <c r="OR33" s="27"/>
      <c r="OS33" s="27"/>
      <c r="OT33" s="27"/>
      <c r="OU33" s="27"/>
      <c r="OV33" s="27"/>
      <c r="OW33" s="27"/>
      <c r="OX33" s="27"/>
      <c r="OY33" s="27"/>
      <c r="OZ33" s="27"/>
      <c r="PA33" s="27"/>
      <c r="PB33" s="27"/>
      <c r="PC33" s="27"/>
      <c r="PD33" s="27"/>
      <c r="PE33" s="27"/>
      <c r="PF33" s="27"/>
      <c r="PG33" s="27"/>
      <c r="PH33" s="27"/>
      <c r="PI33" s="27"/>
      <c r="PJ33" s="27"/>
      <c r="PK33" s="27"/>
      <c r="PL33" s="27"/>
      <c r="PM33" s="27"/>
      <c r="PN33" s="27"/>
      <c r="PO33" s="27"/>
      <c r="PP33" s="27"/>
      <c r="PQ33" s="27"/>
      <c r="PR33" s="27"/>
      <c r="PS33" s="27"/>
      <c r="PT33" s="27"/>
      <c r="PU33" s="27"/>
      <c r="PV33" s="27"/>
      <c r="PW33" s="27"/>
      <c r="PX33" s="27"/>
      <c r="PY33" s="27"/>
      <c r="PZ33" s="27"/>
      <c r="QA33" s="27"/>
      <c r="QB33" s="27"/>
      <c r="QC33" s="27"/>
      <c r="QD33" s="27"/>
      <c r="QE33" s="27"/>
      <c r="QF33" s="27"/>
      <c r="QG33" s="27"/>
      <c r="QH33" s="27"/>
      <c r="QI33" s="27"/>
      <c r="QJ33" s="27"/>
      <c r="QK33" s="27"/>
      <c r="QL33" s="27"/>
      <c r="QM33" s="27"/>
      <c r="QN33" s="27"/>
      <c r="QO33" s="27"/>
      <c r="QP33" s="27"/>
      <c r="QQ33" s="27"/>
      <c r="QR33" s="27"/>
      <c r="QS33" s="27"/>
      <c r="QT33" s="27"/>
      <c r="QU33" s="27"/>
      <c r="QV33" s="27"/>
      <c r="QW33" s="27"/>
      <c r="QX33" s="27"/>
      <c r="QY33" s="27"/>
      <c r="QZ33" s="27"/>
      <c r="RA33" s="27"/>
      <c r="RB33" s="27"/>
      <c r="RC33" s="27"/>
      <c r="RD33" s="27"/>
      <c r="RE33" s="27"/>
      <c r="RF33" s="27"/>
      <c r="RG33" s="27"/>
      <c r="RH33" s="27"/>
      <c r="RI33" s="27"/>
      <c r="RJ33" s="27"/>
      <c r="RK33" s="27"/>
      <c r="RL33" s="27"/>
      <c r="RM33" s="27"/>
      <c r="RN33" s="27"/>
      <c r="RO33" s="27"/>
      <c r="RP33" s="27"/>
      <c r="RQ33" s="27"/>
      <c r="RR33" s="27"/>
      <c r="RS33" s="27"/>
      <c r="RT33" s="27"/>
      <c r="RU33" s="27"/>
      <c r="RV33" s="27"/>
      <c r="RW33" s="27"/>
      <c r="RX33" s="27"/>
      <c r="RY33" s="27"/>
      <c r="RZ33" s="27"/>
      <c r="SA33" s="27"/>
      <c r="SB33" s="27"/>
      <c r="SC33" s="27"/>
      <c r="SD33" s="27"/>
      <c r="SE33" s="27"/>
      <c r="SF33" s="27"/>
      <c r="SG33" s="27"/>
      <c r="SH33" s="27"/>
      <c r="SI33" s="27"/>
      <c r="SJ33" s="27"/>
      <c r="SK33" s="27"/>
      <c r="SL33" s="27"/>
      <c r="SM33" s="27"/>
      <c r="SN33" s="27"/>
      <c r="SO33" s="27"/>
      <c r="SP33" s="27"/>
      <c r="SQ33" s="27"/>
      <c r="SR33" s="27"/>
      <c r="SS33" s="27"/>
      <c r="ST33" s="27"/>
      <c r="SU33" s="27"/>
      <c r="SV33" s="27"/>
      <c r="SW33" s="27"/>
      <c r="SX33" s="27"/>
      <c r="SY33" s="27"/>
      <c r="SZ33" s="27"/>
      <c r="TA33" s="27"/>
      <c r="TB33" s="27"/>
      <c r="TC33" s="27"/>
      <c r="TD33" s="27"/>
      <c r="TE33" s="27"/>
      <c r="TF33" s="27"/>
      <c r="TG33" s="27"/>
      <c r="TH33" s="27"/>
      <c r="TI33" s="27"/>
      <c r="TJ33" s="27"/>
      <c r="TK33" s="27"/>
      <c r="TL33" s="27"/>
      <c r="TM33" s="27"/>
      <c r="TN33" s="27"/>
      <c r="TO33" s="27"/>
      <c r="TP33" s="27"/>
      <c r="TQ33" s="27"/>
      <c r="TR33" s="27"/>
      <c r="TS33" s="27"/>
      <c r="TT33" s="27"/>
      <c r="TU33" s="27"/>
      <c r="TV33" s="27"/>
      <c r="TW33" s="27"/>
      <c r="TX33" s="27"/>
      <c r="TY33" s="27"/>
      <c r="TZ33" s="27"/>
      <c r="UA33" s="27"/>
      <c r="UB33" s="27"/>
      <c r="UC33" s="27"/>
      <c r="UD33" s="27"/>
      <c r="UE33" s="27"/>
      <c r="UF33" s="27"/>
      <c r="UG33" s="27"/>
      <c r="UH33" s="27"/>
      <c r="UI33" s="27"/>
      <c r="UJ33" s="27"/>
      <c r="UK33" s="27"/>
      <c r="UL33" s="27"/>
      <c r="UM33" s="27"/>
      <c r="UN33" s="27"/>
      <c r="UO33" s="27"/>
      <c r="UP33" s="27"/>
      <c r="UQ33" s="27"/>
      <c r="UR33" s="27"/>
      <c r="US33" s="27"/>
      <c r="UT33" s="27"/>
      <c r="UU33" s="27"/>
      <c r="UV33" s="27"/>
      <c r="UW33" s="27"/>
      <c r="UX33" s="27"/>
      <c r="UY33" s="27"/>
      <c r="UZ33" s="27"/>
      <c r="VA33" s="27"/>
      <c r="VB33" s="27"/>
      <c r="VC33" s="27"/>
      <c r="VD33" s="27"/>
      <c r="VE33" s="27"/>
      <c r="VF33" s="27"/>
      <c r="VG33" s="27"/>
      <c r="VH33" s="27"/>
      <c r="VI33" s="27"/>
      <c r="VJ33" s="27"/>
      <c r="VK33" s="27"/>
      <c r="VL33" s="27"/>
      <c r="VM33" s="27"/>
      <c r="VN33" s="27"/>
      <c r="VO33" s="27"/>
      <c r="VP33" s="27"/>
      <c r="VQ33" s="27"/>
      <c r="VR33" s="27"/>
      <c r="VS33" s="27"/>
      <c r="VT33" s="27"/>
      <c r="VU33" s="27"/>
      <c r="VV33" s="27"/>
      <c r="VW33" s="27"/>
      <c r="VX33" s="27"/>
      <c r="VY33" s="27"/>
      <c r="VZ33" s="27"/>
      <c r="WA33" s="27"/>
      <c r="WB33" s="27"/>
      <c r="WC33" s="27"/>
      <c r="WD33" s="27"/>
      <c r="WE33" s="27"/>
      <c r="WF33" s="27"/>
      <c r="WG33" s="27"/>
      <c r="WH33" s="27"/>
      <c r="WI33" s="27"/>
      <c r="WJ33" s="27"/>
      <c r="WK33" s="27"/>
      <c r="WL33" s="27"/>
      <c r="WM33" s="27"/>
      <c r="WN33" s="27"/>
      <c r="WO33" s="27"/>
      <c r="WP33" s="27"/>
      <c r="WQ33" s="27"/>
      <c r="WR33" s="27"/>
      <c r="WS33" s="27"/>
      <c r="WT33" s="27"/>
      <c r="WU33" s="27"/>
      <c r="WV33" s="27"/>
      <c r="WW33" s="27"/>
      <c r="WX33" s="27"/>
      <c r="WY33" s="27"/>
      <c r="WZ33" s="27"/>
      <c r="XA33" s="27"/>
      <c r="XB33" s="27"/>
      <c r="XC33" s="27"/>
      <c r="XD33" s="27"/>
      <c r="XE33" s="27"/>
      <c r="XF33" s="27"/>
      <c r="XG33" s="27"/>
      <c r="XH33" s="27"/>
      <c r="XI33" s="27"/>
      <c r="XJ33" s="27"/>
      <c r="XK33" s="27"/>
      <c r="XL33" s="27"/>
      <c r="XM33" s="27"/>
      <c r="XN33" s="27"/>
      <c r="XO33" s="27"/>
      <c r="XP33" s="27"/>
      <c r="XQ33" s="27"/>
      <c r="XR33" s="27"/>
      <c r="XS33" s="27"/>
      <c r="XT33" s="27"/>
      <c r="XU33" s="27"/>
      <c r="XV33" s="27"/>
      <c r="XW33" s="27"/>
      <c r="XX33" s="27"/>
      <c r="XY33" s="27"/>
      <c r="XZ33" s="27"/>
      <c r="YA33" s="27"/>
      <c r="YB33" s="27"/>
      <c r="YC33" s="27"/>
      <c r="YD33" s="27"/>
      <c r="YE33" s="27"/>
      <c r="YF33" s="27"/>
      <c r="YG33" s="27"/>
      <c r="YH33" s="27"/>
      <c r="YI33" s="27"/>
      <c r="YJ33" s="27"/>
      <c r="YK33" s="27"/>
      <c r="YL33" s="27"/>
      <c r="YM33" s="27"/>
      <c r="YN33" s="27"/>
      <c r="YO33" s="27"/>
      <c r="YP33" s="27"/>
      <c r="YQ33" s="27"/>
      <c r="YR33" s="27"/>
      <c r="YS33" s="27"/>
      <c r="YT33" s="27"/>
      <c r="YU33" s="27"/>
      <c r="YV33" s="27"/>
      <c r="YW33" s="27"/>
      <c r="YX33" s="27"/>
      <c r="YY33" s="27"/>
      <c r="YZ33" s="27"/>
      <c r="ZA33" s="27"/>
      <c r="ZB33" s="27"/>
      <c r="ZC33" s="27"/>
      <c r="ZD33" s="27"/>
      <c r="ZE33" s="27"/>
      <c r="ZF33" s="27"/>
      <c r="ZG33" s="27"/>
      <c r="ZH33" s="27"/>
      <c r="ZI33" s="27"/>
      <c r="ZJ33" s="27"/>
      <c r="ZK33" s="27"/>
      <c r="ZL33" s="27"/>
      <c r="ZM33" s="27"/>
      <c r="ZN33" s="27"/>
      <c r="ZO33" s="27"/>
      <c r="ZP33" s="27"/>
      <c r="ZQ33" s="27"/>
      <c r="ZR33" s="27"/>
      <c r="ZS33" s="27"/>
      <c r="ZT33" s="27"/>
      <c r="ZU33" s="27"/>
      <c r="ZV33" s="27"/>
      <c r="ZW33" s="27"/>
      <c r="ZX33" s="27"/>
      <c r="ZY33" s="27"/>
      <c r="ZZ33" s="27"/>
      <c r="AAA33" s="27"/>
      <c r="AAB33" s="27"/>
      <c r="AAC33" s="27"/>
      <c r="AAD33" s="27"/>
      <c r="AAE33" s="27"/>
      <c r="AAF33" s="27"/>
      <c r="AAG33" s="27"/>
      <c r="AAH33" s="27"/>
      <c r="AAI33" s="27"/>
      <c r="AAJ33" s="27"/>
      <c r="AAK33" s="27"/>
      <c r="AAL33" s="27"/>
      <c r="AAM33" s="27"/>
      <c r="AAN33" s="27"/>
      <c r="AAO33" s="27"/>
      <c r="AAP33" s="27"/>
      <c r="AAQ33" s="27"/>
      <c r="AAR33" s="27"/>
      <c r="AAS33" s="27"/>
      <c r="AAT33" s="27"/>
      <c r="AAU33" s="27"/>
      <c r="AAV33" s="27"/>
      <c r="AAW33" s="27"/>
      <c r="AAX33" s="27"/>
      <c r="AAY33" s="27"/>
      <c r="AAZ33" s="27"/>
      <c r="ABA33" s="27"/>
      <c r="ABB33" s="27"/>
      <c r="ABC33" s="27"/>
      <c r="ABD33" s="27"/>
      <c r="ABE33" s="27"/>
      <c r="ABF33" s="27"/>
      <c r="ABG33" s="27"/>
      <c r="ABH33" s="27"/>
      <c r="ABI33" s="27"/>
      <c r="ABJ33" s="27"/>
      <c r="ABK33" s="27"/>
      <c r="ABL33" s="27"/>
      <c r="ABM33" s="27"/>
      <c r="ABN33" s="27"/>
      <c r="ABO33" s="27"/>
      <c r="ABP33" s="27"/>
      <c r="ABQ33" s="27"/>
      <c r="ABR33" s="27"/>
      <c r="ABS33" s="27"/>
      <c r="ABT33" s="27"/>
      <c r="ABU33" s="27"/>
      <c r="ABV33" s="27"/>
      <c r="ABW33" s="27"/>
      <c r="ABX33" s="27"/>
      <c r="ABY33" s="27"/>
      <c r="ABZ33" s="27"/>
      <c r="ACA33" s="27"/>
      <c r="ACB33" s="27"/>
      <c r="ACC33" s="27"/>
      <c r="ACD33" s="27"/>
      <c r="ACE33" s="27"/>
      <c r="ACF33" s="27"/>
      <c r="ACG33" s="27"/>
      <c r="ACH33" s="27"/>
      <c r="ACI33" s="27"/>
      <c r="ACJ33" s="27"/>
      <c r="ACK33" s="27"/>
      <c r="ACL33" s="27"/>
      <c r="ACM33" s="27"/>
      <c r="ACN33" s="27"/>
      <c r="ACO33" s="27"/>
      <c r="ACP33" s="27"/>
      <c r="ACQ33" s="27"/>
      <c r="ACR33" s="27"/>
      <c r="ACS33" s="27"/>
      <c r="ACT33" s="27"/>
      <c r="ACU33" s="27"/>
      <c r="ACV33" s="27"/>
      <c r="ACW33" s="27"/>
      <c r="ACX33" s="27"/>
      <c r="ACY33" s="27"/>
      <c r="ACZ33" s="27"/>
      <c r="ADA33" s="27"/>
      <c r="ADB33" s="27"/>
      <c r="ADC33" s="27"/>
      <c r="ADD33" s="27"/>
      <c r="ADE33" s="27"/>
      <c r="ADF33" s="27"/>
      <c r="ADG33" s="27"/>
      <c r="ADH33" s="27"/>
      <c r="ADI33" s="27"/>
      <c r="ADJ33" s="27"/>
      <c r="ADK33" s="27"/>
      <c r="ADL33" s="27"/>
      <c r="ADM33" s="27"/>
      <c r="ADN33" s="27"/>
      <c r="ADO33" s="27"/>
      <c r="ADP33" s="27"/>
      <c r="ADQ33" s="27"/>
      <c r="ADR33" s="27"/>
      <c r="ADS33" s="27"/>
      <c r="ADT33" s="27"/>
      <c r="ADU33" s="27"/>
      <c r="ADV33" s="27"/>
      <c r="ADW33" s="27"/>
      <c r="ADX33" s="27"/>
      <c r="ADY33" s="27"/>
      <c r="ADZ33" s="27"/>
      <c r="AEA33" s="27"/>
      <c r="AEB33" s="27"/>
      <c r="AEC33" s="27"/>
      <c r="AED33" s="27"/>
      <c r="AEE33" s="27"/>
      <c r="AEF33" s="27"/>
      <c r="AEG33" s="27"/>
      <c r="AEH33" s="27"/>
      <c r="AEI33" s="27"/>
      <c r="AEJ33" s="27"/>
      <c r="AEK33" s="27"/>
      <c r="AEL33" s="27"/>
      <c r="AEM33" s="27"/>
      <c r="AEN33" s="27"/>
      <c r="AEO33" s="27"/>
      <c r="AEP33" s="27"/>
      <c r="AEQ33" s="27"/>
      <c r="AER33" s="27"/>
      <c r="AES33" s="27"/>
      <c r="AET33" s="27"/>
      <c r="AEU33" s="27"/>
      <c r="AEV33" s="27"/>
      <c r="AEW33" s="27"/>
      <c r="AEX33" s="27"/>
      <c r="AEY33" s="27"/>
      <c r="AEZ33" s="27"/>
      <c r="AFA33" s="27"/>
      <c r="AFB33" s="27"/>
      <c r="AFC33" s="27"/>
      <c r="AFD33" s="27"/>
      <c r="AFE33" s="27"/>
      <c r="AFF33" s="27"/>
      <c r="AFG33" s="27"/>
      <c r="AFH33" s="27"/>
      <c r="AFI33" s="27"/>
      <c r="AFJ33" s="27"/>
      <c r="AFK33" s="27"/>
      <c r="AFL33" s="27"/>
      <c r="AFM33" s="27"/>
      <c r="AFN33" s="27"/>
      <c r="AFO33" s="27"/>
      <c r="AFP33" s="27"/>
      <c r="AFQ33" s="27"/>
      <c r="AFR33" s="27"/>
      <c r="AFS33" s="27"/>
      <c r="AFT33" s="27"/>
      <c r="AFU33" s="27"/>
      <c r="AFV33" s="27"/>
      <c r="AFW33" s="27"/>
      <c r="AFX33" s="27"/>
      <c r="AFY33" s="27"/>
      <c r="AFZ33" s="27"/>
      <c r="AGA33" s="27"/>
      <c r="AGB33" s="27"/>
      <c r="AGC33" s="27"/>
      <c r="AGD33" s="27"/>
      <c r="AGE33" s="27"/>
      <c r="AGF33" s="27"/>
      <c r="AGG33" s="27"/>
      <c r="AGH33" s="27"/>
      <c r="AGI33" s="27"/>
      <c r="AGJ33" s="27"/>
      <c r="AGK33" s="27"/>
      <c r="AGL33" s="27"/>
      <c r="AGM33" s="27"/>
      <c r="AGN33" s="27"/>
      <c r="AGO33" s="27"/>
      <c r="AGP33" s="27"/>
      <c r="AGQ33" s="27"/>
      <c r="AGR33" s="27"/>
      <c r="AGS33" s="27"/>
      <c r="AGT33" s="27"/>
      <c r="AGU33" s="27"/>
      <c r="AGV33" s="27"/>
      <c r="AGW33" s="27"/>
      <c r="AGX33" s="27"/>
      <c r="AGY33" s="27"/>
      <c r="AGZ33" s="27"/>
      <c r="AHA33" s="27"/>
      <c r="AHB33" s="27"/>
      <c r="AHC33" s="27"/>
      <c r="AHD33" s="27"/>
      <c r="AHE33" s="27"/>
      <c r="AHF33" s="27"/>
      <c r="AHG33" s="27"/>
      <c r="AHH33" s="27"/>
      <c r="AHI33" s="27"/>
      <c r="AHJ33" s="27"/>
      <c r="AHK33" s="27"/>
      <c r="AHL33" s="27"/>
      <c r="AHM33" s="27"/>
      <c r="AHN33" s="27"/>
      <c r="AHO33" s="27"/>
      <c r="AHP33" s="27"/>
      <c r="AHQ33" s="27"/>
      <c r="AHR33" s="27"/>
      <c r="AHS33" s="27"/>
      <c r="AHT33" s="27"/>
      <c r="AHU33" s="27"/>
      <c r="AHV33" s="27"/>
      <c r="AHW33" s="27"/>
      <c r="AHX33" s="27"/>
      <c r="AHY33" s="27"/>
      <c r="AHZ33" s="27"/>
      <c r="AIA33" s="27"/>
      <c r="AIB33" s="27"/>
      <c r="AIC33" s="27"/>
      <c r="AID33" s="27"/>
      <c r="AIE33" s="27"/>
      <c r="AIF33" s="27"/>
      <c r="AIG33" s="27"/>
      <c r="AIH33" s="27"/>
      <c r="AII33" s="27"/>
      <c r="AIJ33" s="27"/>
      <c r="AIK33" s="27"/>
      <c r="AIL33" s="27"/>
      <c r="AIM33" s="27"/>
      <c r="AIN33" s="27"/>
      <c r="AIO33" s="27"/>
      <c r="AIP33" s="27"/>
      <c r="AIQ33" s="27"/>
      <c r="AIR33" s="27"/>
      <c r="AIS33" s="27"/>
      <c r="AIT33" s="27"/>
      <c r="AIU33" s="27"/>
      <c r="AIV33" s="27"/>
      <c r="AIW33" s="27"/>
      <c r="AIX33" s="27"/>
      <c r="AIY33" s="27"/>
      <c r="AIZ33" s="27"/>
      <c r="AJA33" s="27"/>
      <c r="AJB33" s="27"/>
      <c r="AJC33" s="27"/>
      <c r="AJD33" s="27"/>
      <c r="AJE33" s="27"/>
      <c r="AJF33" s="27"/>
      <c r="AJG33" s="27"/>
      <c r="AJH33" s="27"/>
      <c r="AJI33" s="27"/>
      <c r="AJJ33" s="27"/>
      <c r="AJK33" s="27"/>
      <c r="AJL33" s="27"/>
      <c r="AJM33" s="27"/>
      <c r="AJN33" s="27"/>
      <c r="AJO33" s="27"/>
      <c r="AJP33" s="27"/>
      <c r="AJQ33" s="27"/>
      <c r="AJR33" s="27"/>
      <c r="AJS33" s="27"/>
      <c r="AJT33" s="27"/>
      <c r="AJU33" s="27"/>
      <c r="AJV33" s="27"/>
      <c r="AJW33" s="27"/>
      <c r="AJX33" s="27"/>
      <c r="AJY33" s="27"/>
      <c r="AJZ33" s="27"/>
      <c r="AKA33" s="27"/>
      <c r="AKB33" s="27"/>
      <c r="AKC33" s="27"/>
      <c r="AKD33" s="27"/>
      <c r="AKE33" s="27"/>
      <c r="AKF33" s="27"/>
      <c r="AKG33" s="27"/>
      <c r="AKH33" s="27"/>
      <c r="AKI33" s="27"/>
      <c r="AKJ33" s="27"/>
      <c r="AKK33" s="27"/>
      <c r="AKL33" s="27"/>
      <c r="AKM33" s="27"/>
      <c r="AKN33" s="27"/>
      <c r="AKO33" s="27"/>
      <c r="AKP33" s="27"/>
      <c r="AKQ33" s="27"/>
      <c r="AKR33" s="27"/>
      <c r="AKS33" s="27"/>
      <c r="AKT33" s="27"/>
      <c r="AKU33" s="27"/>
      <c r="AKV33" s="27"/>
      <c r="AKW33" s="27"/>
      <c r="AKX33" s="27"/>
      <c r="AKY33" s="27"/>
      <c r="AKZ33" s="27"/>
      <c r="ALA33" s="27"/>
      <c r="ALB33" s="27"/>
      <c r="ALC33" s="27"/>
      <c r="ALD33" s="27"/>
      <c r="ALE33" s="27"/>
      <c r="ALF33" s="27"/>
      <c r="ALG33" s="27"/>
      <c r="ALH33" s="27"/>
      <c r="ALI33" s="27"/>
      <c r="ALJ33" s="27"/>
      <c r="ALK33" s="27"/>
      <c r="ALL33" s="27"/>
      <c r="ALM33" s="27"/>
      <c r="ALN33" s="27"/>
      <c r="ALO33" s="27"/>
      <c r="ALP33" s="27"/>
      <c r="ALQ33" s="27"/>
      <c r="ALR33" s="27"/>
      <c r="ALS33" s="27"/>
      <c r="ALT33" s="27"/>
      <c r="ALU33" s="27"/>
      <c r="ALV33" s="27"/>
      <c r="ALW33" s="27"/>
    </row>
    <row r="34" spans="1:1011" s="28" customFormat="1" ht="15.75" customHeight="1" x14ac:dyDescent="0.25">
      <c r="A34" s="197" t="str">
        <f>'Anexo XI-A - RESUMO'!A20</f>
        <v>13 - CIRCULAÇÃO</v>
      </c>
      <c r="B34" s="198"/>
      <c r="C34" s="200">
        <f>'Anexo XI-A - RESUMO'!C20</f>
        <v>0</v>
      </c>
      <c r="D34" s="202" t="e">
        <f t="shared" ref="D34" si="22">ROUND(C34/$C$60,6)</f>
        <v>#DIV/0!</v>
      </c>
      <c r="E34" s="84"/>
      <c r="F34" s="78"/>
      <c r="G34" s="78">
        <f>ROUND($C34*0.5,2)</f>
        <v>0</v>
      </c>
      <c r="H34" s="78">
        <f>C34-G34</f>
        <v>0</v>
      </c>
      <c r="I34" s="93"/>
      <c r="J34" s="26">
        <f t="shared" si="1"/>
        <v>0</v>
      </c>
      <c r="K34" s="27" t="b">
        <f t="shared" si="18"/>
        <v>1</v>
      </c>
      <c r="L34" s="27">
        <v>-0.95</v>
      </c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27"/>
      <c r="BB34" s="27"/>
      <c r="BC34" s="27"/>
      <c r="BD34" s="27"/>
      <c r="BE34" s="27"/>
      <c r="BF34" s="27"/>
      <c r="BG34" s="27"/>
      <c r="BH34" s="27"/>
      <c r="BI34" s="27"/>
      <c r="BJ34" s="27"/>
      <c r="BK34" s="27"/>
      <c r="BL34" s="27"/>
      <c r="BM34" s="27"/>
      <c r="BN34" s="27"/>
      <c r="BO34" s="27"/>
      <c r="BP34" s="27"/>
      <c r="BQ34" s="27"/>
      <c r="BR34" s="27"/>
      <c r="BS34" s="27"/>
      <c r="BT34" s="27"/>
      <c r="BU34" s="27"/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  <c r="DI34" s="27"/>
      <c r="DJ34" s="27"/>
      <c r="DK34" s="27"/>
      <c r="DL34" s="27"/>
      <c r="DM34" s="27"/>
      <c r="DN34" s="27"/>
      <c r="DO34" s="27"/>
      <c r="DP34" s="27"/>
      <c r="DQ34" s="27"/>
      <c r="DR34" s="27"/>
      <c r="DS34" s="27"/>
      <c r="DT34" s="27"/>
      <c r="DU34" s="27"/>
      <c r="DV34" s="27"/>
      <c r="DW34" s="27"/>
      <c r="DX34" s="27"/>
      <c r="DY34" s="27"/>
      <c r="DZ34" s="27"/>
      <c r="EA34" s="27"/>
      <c r="EB34" s="27"/>
      <c r="EC34" s="27"/>
      <c r="ED34" s="27"/>
      <c r="EE34" s="27"/>
      <c r="EF34" s="27"/>
      <c r="EG34" s="27"/>
      <c r="EH34" s="27"/>
      <c r="EI34" s="27"/>
      <c r="EJ34" s="27"/>
      <c r="EK34" s="27"/>
      <c r="EL34" s="27"/>
      <c r="EM34" s="27"/>
      <c r="EN34" s="27"/>
      <c r="EO34" s="27"/>
      <c r="EP34" s="27"/>
      <c r="EQ34" s="27"/>
      <c r="ER34" s="27"/>
      <c r="ES34" s="27"/>
      <c r="ET34" s="27"/>
      <c r="EU34" s="27"/>
      <c r="EV34" s="27"/>
      <c r="EW34" s="27"/>
      <c r="EX34" s="27"/>
      <c r="EY34" s="27"/>
      <c r="EZ34" s="27"/>
      <c r="FA34" s="27"/>
      <c r="FB34" s="27"/>
      <c r="FC34" s="27"/>
      <c r="FD34" s="27"/>
      <c r="FE34" s="27"/>
      <c r="FF34" s="27"/>
      <c r="FG34" s="27"/>
      <c r="FH34" s="27"/>
      <c r="FI34" s="27"/>
      <c r="FJ34" s="27"/>
      <c r="FK34" s="27"/>
      <c r="FL34" s="27"/>
      <c r="FM34" s="27"/>
      <c r="FN34" s="27"/>
      <c r="FO34" s="27"/>
      <c r="FP34" s="27"/>
      <c r="FQ34" s="27"/>
      <c r="FR34" s="27"/>
      <c r="FS34" s="27"/>
      <c r="FT34" s="27"/>
      <c r="FU34" s="27"/>
      <c r="FV34" s="27"/>
      <c r="FW34" s="27"/>
      <c r="FX34" s="27"/>
      <c r="FY34" s="27"/>
      <c r="FZ34" s="27"/>
      <c r="GA34" s="27"/>
      <c r="GB34" s="27"/>
      <c r="GC34" s="27"/>
      <c r="GD34" s="27"/>
      <c r="GE34" s="27"/>
      <c r="GF34" s="27"/>
      <c r="GG34" s="27"/>
      <c r="GH34" s="27"/>
      <c r="GI34" s="27"/>
      <c r="GJ34" s="27"/>
      <c r="GK34" s="27"/>
      <c r="GL34" s="27"/>
      <c r="GM34" s="27"/>
      <c r="GN34" s="27"/>
      <c r="GO34" s="27"/>
      <c r="GP34" s="27"/>
      <c r="GQ34" s="27"/>
      <c r="GR34" s="27"/>
      <c r="GS34" s="27"/>
      <c r="GT34" s="27"/>
      <c r="GU34" s="27"/>
      <c r="GV34" s="27"/>
      <c r="GW34" s="27"/>
      <c r="GX34" s="27"/>
      <c r="GY34" s="27"/>
      <c r="GZ34" s="27"/>
      <c r="HA34" s="27"/>
      <c r="HB34" s="27"/>
      <c r="HC34" s="27"/>
      <c r="HD34" s="27"/>
      <c r="HE34" s="27"/>
      <c r="HF34" s="27"/>
      <c r="HG34" s="27"/>
      <c r="HH34" s="27"/>
      <c r="HI34" s="27"/>
      <c r="HJ34" s="27"/>
      <c r="HK34" s="27"/>
      <c r="HL34" s="27"/>
      <c r="HM34" s="27"/>
      <c r="HN34" s="27"/>
      <c r="HO34" s="27"/>
      <c r="HP34" s="27"/>
      <c r="HQ34" s="27"/>
      <c r="HR34" s="27"/>
      <c r="HS34" s="27"/>
      <c r="HT34" s="27"/>
      <c r="HU34" s="27"/>
      <c r="HV34" s="27"/>
      <c r="HW34" s="27"/>
      <c r="HX34" s="27"/>
      <c r="HY34" s="27"/>
      <c r="HZ34" s="27"/>
      <c r="IA34" s="27"/>
      <c r="IB34" s="27"/>
      <c r="IC34" s="27"/>
      <c r="ID34" s="27"/>
      <c r="IE34" s="27"/>
      <c r="IF34" s="27"/>
      <c r="IG34" s="27"/>
      <c r="IH34" s="27"/>
      <c r="II34" s="27"/>
      <c r="IJ34" s="27"/>
      <c r="IK34" s="27"/>
      <c r="IL34" s="27"/>
      <c r="IM34" s="27"/>
      <c r="IN34" s="27"/>
      <c r="IO34" s="27"/>
      <c r="IP34" s="27"/>
      <c r="IQ34" s="27"/>
      <c r="IR34" s="27"/>
      <c r="IS34" s="27"/>
      <c r="IT34" s="27"/>
      <c r="IU34" s="27"/>
      <c r="IV34" s="27"/>
      <c r="IW34" s="27"/>
      <c r="IX34" s="27"/>
      <c r="IY34" s="27"/>
      <c r="IZ34" s="27"/>
      <c r="JA34" s="27"/>
      <c r="JB34" s="27"/>
      <c r="JC34" s="27"/>
      <c r="JD34" s="27"/>
      <c r="JE34" s="27"/>
      <c r="JF34" s="27"/>
      <c r="JG34" s="27"/>
      <c r="JH34" s="27"/>
      <c r="JI34" s="27"/>
      <c r="JJ34" s="27"/>
      <c r="JK34" s="27"/>
      <c r="JL34" s="27"/>
      <c r="JM34" s="27"/>
      <c r="JN34" s="27"/>
      <c r="JO34" s="27"/>
      <c r="JP34" s="27"/>
      <c r="JQ34" s="27"/>
      <c r="JR34" s="27"/>
      <c r="JS34" s="27"/>
      <c r="JT34" s="27"/>
      <c r="JU34" s="27"/>
      <c r="JV34" s="27"/>
      <c r="JW34" s="27"/>
      <c r="JX34" s="27"/>
      <c r="JY34" s="27"/>
      <c r="JZ34" s="27"/>
      <c r="KA34" s="27"/>
      <c r="KB34" s="27"/>
      <c r="KC34" s="27"/>
      <c r="KD34" s="27"/>
      <c r="KE34" s="27"/>
      <c r="KF34" s="27"/>
      <c r="KG34" s="27"/>
      <c r="KH34" s="27"/>
      <c r="KI34" s="27"/>
      <c r="KJ34" s="27"/>
      <c r="KK34" s="27"/>
      <c r="KL34" s="27"/>
      <c r="KM34" s="27"/>
      <c r="KN34" s="27"/>
      <c r="KO34" s="27"/>
      <c r="KP34" s="27"/>
      <c r="KQ34" s="27"/>
      <c r="KR34" s="27"/>
      <c r="KS34" s="27"/>
      <c r="KT34" s="27"/>
      <c r="KU34" s="27"/>
      <c r="KV34" s="27"/>
      <c r="KW34" s="27"/>
      <c r="KX34" s="27"/>
      <c r="KY34" s="27"/>
      <c r="KZ34" s="27"/>
      <c r="LA34" s="27"/>
      <c r="LB34" s="27"/>
      <c r="LC34" s="27"/>
      <c r="LD34" s="27"/>
      <c r="LE34" s="27"/>
      <c r="LF34" s="27"/>
      <c r="LG34" s="27"/>
      <c r="LH34" s="27"/>
      <c r="LI34" s="27"/>
      <c r="LJ34" s="27"/>
      <c r="LK34" s="27"/>
      <c r="LL34" s="27"/>
      <c r="LM34" s="27"/>
      <c r="LN34" s="27"/>
      <c r="LO34" s="27"/>
      <c r="LP34" s="27"/>
      <c r="LQ34" s="27"/>
      <c r="LR34" s="27"/>
      <c r="LS34" s="27"/>
      <c r="LT34" s="27"/>
      <c r="LU34" s="27"/>
      <c r="LV34" s="27"/>
      <c r="LW34" s="27"/>
      <c r="LX34" s="27"/>
      <c r="LY34" s="27"/>
      <c r="LZ34" s="27"/>
      <c r="MA34" s="27"/>
      <c r="MB34" s="27"/>
      <c r="MC34" s="27"/>
      <c r="MD34" s="27"/>
      <c r="ME34" s="27"/>
      <c r="MF34" s="27"/>
      <c r="MG34" s="27"/>
      <c r="MH34" s="27"/>
      <c r="MI34" s="27"/>
      <c r="MJ34" s="27"/>
      <c r="MK34" s="27"/>
      <c r="ML34" s="27"/>
      <c r="MM34" s="27"/>
      <c r="MN34" s="27"/>
      <c r="MO34" s="27"/>
      <c r="MP34" s="27"/>
      <c r="MQ34" s="27"/>
      <c r="MR34" s="27"/>
      <c r="MS34" s="27"/>
      <c r="MT34" s="27"/>
      <c r="MU34" s="27"/>
      <c r="MV34" s="27"/>
      <c r="MW34" s="27"/>
      <c r="MX34" s="27"/>
      <c r="MY34" s="27"/>
      <c r="MZ34" s="27"/>
      <c r="NA34" s="27"/>
      <c r="NB34" s="27"/>
      <c r="NC34" s="27"/>
      <c r="ND34" s="27"/>
      <c r="NE34" s="27"/>
      <c r="NF34" s="27"/>
      <c r="NG34" s="27"/>
      <c r="NH34" s="27"/>
      <c r="NI34" s="27"/>
      <c r="NJ34" s="27"/>
      <c r="NK34" s="27"/>
      <c r="NL34" s="27"/>
      <c r="NM34" s="27"/>
      <c r="NN34" s="27"/>
      <c r="NO34" s="27"/>
      <c r="NP34" s="27"/>
      <c r="NQ34" s="27"/>
      <c r="NR34" s="27"/>
      <c r="NS34" s="27"/>
      <c r="NT34" s="27"/>
      <c r="NU34" s="27"/>
      <c r="NV34" s="27"/>
      <c r="NW34" s="27"/>
      <c r="NX34" s="27"/>
      <c r="NY34" s="27"/>
      <c r="NZ34" s="27"/>
      <c r="OA34" s="27"/>
      <c r="OB34" s="27"/>
      <c r="OC34" s="27"/>
      <c r="OD34" s="27"/>
      <c r="OE34" s="27"/>
      <c r="OF34" s="27"/>
      <c r="OG34" s="27"/>
      <c r="OH34" s="27"/>
      <c r="OI34" s="27"/>
      <c r="OJ34" s="27"/>
      <c r="OK34" s="27"/>
      <c r="OL34" s="27"/>
      <c r="OM34" s="27"/>
      <c r="ON34" s="27"/>
      <c r="OO34" s="27"/>
      <c r="OP34" s="27"/>
      <c r="OQ34" s="27"/>
      <c r="OR34" s="27"/>
      <c r="OS34" s="27"/>
      <c r="OT34" s="27"/>
      <c r="OU34" s="27"/>
      <c r="OV34" s="27"/>
      <c r="OW34" s="27"/>
      <c r="OX34" s="27"/>
      <c r="OY34" s="27"/>
      <c r="OZ34" s="27"/>
      <c r="PA34" s="27"/>
      <c r="PB34" s="27"/>
      <c r="PC34" s="27"/>
      <c r="PD34" s="27"/>
      <c r="PE34" s="27"/>
      <c r="PF34" s="27"/>
      <c r="PG34" s="27"/>
      <c r="PH34" s="27"/>
      <c r="PI34" s="27"/>
      <c r="PJ34" s="27"/>
      <c r="PK34" s="27"/>
      <c r="PL34" s="27"/>
      <c r="PM34" s="27"/>
      <c r="PN34" s="27"/>
      <c r="PO34" s="27"/>
      <c r="PP34" s="27"/>
      <c r="PQ34" s="27"/>
      <c r="PR34" s="27"/>
      <c r="PS34" s="27"/>
      <c r="PT34" s="27"/>
      <c r="PU34" s="27"/>
      <c r="PV34" s="27"/>
      <c r="PW34" s="27"/>
      <c r="PX34" s="27"/>
      <c r="PY34" s="27"/>
      <c r="PZ34" s="27"/>
      <c r="QA34" s="27"/>
      <c r="QB34" s="27"/>
      <c r="QC34" s="27"/>
      <c r="QD34" s="27"/>
      <c r="QE34" s="27"/>
      <c r="QF34" s="27"/>
      <c r="QG34" s="27"/>
      <c r="QH34" s="27"/>
      <c r="QI34" s="27"/>
      <c r="QJ34" s="27"/>
      <c r="QK34" s="27"/>
      <c r="QL34" s="27"/>
      <c r="QM34" s="27"/>
      <c r="QN34" s="27"/>
      <c r="QO34" s="27"/>
      <c r="QP34" s="27"/>
      <c r="QQ34" s="27"/>
      <c r="QR34" s="27"/>
      <c r="QS34" s="27"/>
      <c r="QT34" s="27"/>
      <c r="QU34" s="27"/>
      <c r="QV34" s="27"/>
      <c r="QW34" s="27"/>
      <c r="QX34" s="27"/>
      <c r="QY34" s="27"/>
      <c r="QZ34" s="27"/>
      <c r="RA34" s="27"/>
      <c r="RB34" s="27"/>
      <c r="RC34" s="27"/>
      <c r="RD34" s="27"/>
      <c r="RE34" s="27"/>
      <c r="RF34" s="27"/>
      <c r="RG34" s="27"/>
      <c r="RH34" s="27"/>
      <c r="RI34" s="27"/>
      <c r="RJ34" s="27"/>
      <c r="RK34" s="27"/>
      <c r="RL34" s="27"/>
      <c r="RM34" s="27"/>
      <c r="RN34" s="27"/>
      <c r="RO34" s="27"/>
      <c r="RP34" s="27"/>
      <c r="RQ34" s="27"/>
      <c r="RR34" s="27"/>
      <c r="RS34" s="27"/>
      <c r="RT34" s="27"/>
      <c r="RU34" s="27"/>
      <c r="RV34" s="27"/>
      <c r="RW34" s="27"/>
      <c r="RX34" s="27"/>
      <c r="RY34" s="27"/>
      <c r="RZ34" s="27"/>
      <c r="SA34" s="27"/>
      <c r="SB34" s="27"/>
      <c r="SC34" s="27"/>
      <c r="SD34" s="27"/>
      <c r="SE34" s="27"/>
      <c r="SF34" s="27"/>
      <c r="SG34" s="27"/>
      <c r="SH34" s="27"/>
      <c r="SI34" s="27"/>
      <c r="SJ34" s="27"/>
      <c r="SK34" s="27"/>
      <c r="SL34" s="27"/>
      <c r="SM34" s="27"/>
      <c r="SN34" s="27"/>
      <c r="SO34" s="27"/>
      <c r="SP34" s="27"/>
      <c r="SQ34" s="27"/>
      <c r="SR34" s="27"/>
      <c r="SS34" s="27"/>
      <c r="ST34" s="27"/>
      <c r="SU34" s="27"/>
      <c r="SV34" s="27"/>
      <c r="SW34" s="27"/>
      <c r="SX34" s="27"/>
      <c r="SY34" s="27"/>
      <c r="SZ34" s="27"/>
      <c r="TA34" s="27"/>
      <c r="TB34" s="27"/>
      <c r="TC34" s="27"/>
      <c r="TD34" s="27"/>
      <c r="TE34" s="27"/>
      <c r="TF34" s="27"/>
      <c r="TG34" s="27"/>
      <c r="TH34" s="27"/>
      <c r="TI34" s="27"/>
      <c r="TJ34" s="27"/>
      <c r="TK34" s="27"/>
      <c r="TL34" s="27"/>
      <c r="TM34" s="27"/>
      <c r="TN34" s="27"/>
      <c r="TO34" s="27"/>
      <c r="TP34" s="27"/>
      <c r="TQ34" s="27"/>
      <c r="TR34" s="27"/>
      <c r="TS34" s="27"/>
      <c r="TT34" s="27"/>
      <c r="TU34" s="27"/>
      <c r="TV34" s="27"/>
      <c r="TW34" s="27"/>
      <c r="TX34" s="27"/>
      <c r="TY34" s="27"/>
      <c r="TZ34" s="27"/>
      <c r="UA34" s="27"/>
      <c r="UB34" s="27"/>
      <c r="UC34" s="27"/>
      <c r="UD34" s="27"/>
      <c r="UE34" s="27"/>
      <c r="UF34" s="27"/>
      <c r="UG34" s="27"/>
      <c r="UH34" s="27"/>
      <c r="UI34" s="27"/>
      <c r="UJ34" s="27"/>
      <c r="UK34" s="27"/>
      <c r="UL34" s="27"/>
      <c r="UM34" s="27"/>
      <c r="UN34" s="27"/>
      <c r="UO34" s="27"/>
      <c r="UP34" s="27"/>
      <c r="UQ34" s="27"/>
      <c r="UR34" s="27"/>
      <c r="US34" s="27"/>
      <c r="UT34" s="27"/>
      <c r="UU34" s="27"/>
      <c r="UV34" s="27"/>
      <c r="UW34" s="27"/>
      <c r="UX34" s="27"/>
      <c r="UY34" s="27"/>
      <c r="UZ34" s="27"/>
      <c r="VA34" s="27"/>
      <c r="VB34" s="27"/>
      <c r="VC34" s="27"/>
      <c r="VD34" s="27"/>
      <c r="VE34" s="27"/>
      <c r="VF34" s="27"/>
      <c r="VG34" s="27"/>
      <c r="VH34" s="27"/>
      <c r="VI34" s="27"/>
      <c r="VJ34" s="27"/>
      <c r="VK34" s="27"/>
      <c r="VL34" s="27"/>
      <c r="VM34" s="27"/>
      <c r="VN34" s="27"/>
      <c r="VO34" s="27"/>
      <c r="VP34" s="27"/>
      <c r="VQ34" s="27"/>
      <c r="VR34" s="27"/>
      <c r="VS34" s="27"/>
      <c r="VT34" s="27"/>
      <c r="VU34" s="27"/>
      <c r="VV34" s="27"/>
      <c r="VW34" s="27"/>
      <c r="VX34" s="27"/>
      <c r="VY34" s="27"/>
      <c r="VZ34" s="27"/>
      <c r="WA34" s="27"/>
      <c r="WB34" s="27"/>
      <c r="WC34" s="27"/>
      <c r="WD34" s="27"/>
      <c r="WE34" s="27"/>
      <c r="WF34" s="27"/>
      <c r="WG34" s="27"/>
      <c r="WH34" s="27"/>
      <c r="WI34" s="27"/>
      <c r="WJ34" s="27"/>
      <c r="WK34" s="27"/>
      <c r="WL34" s="27"/>
      <c r="WM34" s="27"/>
      <c r="WN34" s="27"/>
      <c r="WO34" s="27"/>
      <c r="WP34" s="27"/>
      <c r="WQ34" s="27"/>
      <c r="WR34" s="27"/>
      <c r="WS34" s="27"/>
      <c r="WT34" s="27"/>
      <c r="WU34" s="27"/>
      <c r="WV34" s="27"/>
      <c r="WW34" s="27"/>
      <c r="WX34" s="27"/>
      <c r="WY34" s="27"/>
      <c r="WZ34" s="27"/>
      <c r="XA34" s="27"/>
      <c r="XB34" s="27"/>
      <c r="XC34" s="27"/>
      <c r="XD34" s="27"/>
      <c r="XE34" s="27"/>
      <c r="XF34" s="27"/>
      <c r="XG34" s="27"/>
      <c r="XH34" s="27"/>
      <c r="XI34" s="27"/>
      <c r="XJ34" s="27"/>
      <c r="XK34" s="27"/>
      <c r="XL34" s="27"/>
      <c r="XM34" s="27"/>
      <c r="XN34" s="27"/>
      <c r="XO34" s="27"/>
      <c r="XP34" s="27"/>
      <c r="XQ34" s="27"/>
      <c r="XR34" s="27"/>
      <c r="XS34" s="27"/>
      <c r="XT34" s="27"/>
      <c r="XU34" s="27"/>
      <c r="XV34" s="27"/>
      <c r="XW34" s="27"/>
      <c r="XX34" s="27"/>
      <c r="XY34" s="27"/>
      <c r="XZ34" s="27"/>
      <c r="YA34" s="27"/>
      <c r="YB34" s="27"/>
      <c r="YC34" s="27"/>
      <c r="YD34" s="27"/>
      <c r="YE34" s="27"/>
      <c r="YF34" s="27"/>
      <c r="YG34" s="27"/>
      <c r="YH34" s="27"/>
      <c r="YI34" s="27"/>
      <c r="YJ34" s="27"/>
      <c r="YK34" s="27"/>
      <c r="YL34" s="27"/>
      <c r="YM34" s="27"/>
      <c r="YN34" s="27"/>
      <c r="YO34" s="27"/>
      <c r="YP34" s="27"/>
      <c r="YQ34" s="27"/>
      <c r="YR34" s="27"/>
      <c r="YS34" s="27"/>
      <c r="YT34" s="27"/>
      <c r="YU34" s="27"/>
      <c r="YV34" s="27"/>
      <c r="YW34" s="27"/>
      <c r="YX34" s="27"/>
      <c r="YY34" s="27"/>
      <c r="YZ34" s="27"/>
      <c r="ZA34" s="27"/>
      <c r="ZB34" s="27"/>
      <c r="ZC34" s="27"/>
      <c r="ZD34" s="27"/>
      <c r="ZE34" s="27"/>
      <c r="ZF34" s="27"/>
      <c r="ZG34" s="27"/>
      <c r="ZH34" s="27"/>
      <c r="ZI34" s="27"/>
      <c r="ZJ34" s="27"/>
      <c r="ZK34" s="27"/>
      <c r="ZL34" s="27"/>
      <c r="ZM34" s="27"/>
      <c r="ZN34" s="27"/>
      <c r="ZO34" s="27"/>
      <c r="ZP34" s="27"/>
      <c r="ZQ34" s="27"/>
      <c r="ZR34" s="27"/>
      <c r="ZS34" s="27"/>
      <c r="ZT34" s="27"/>
      <c r="ZU34" s="27"/>
      <c r="ZV34" s="27"/>
      <c r="ZW34" s="27"/>
      <c r="ZX34" s="27"/>
      <c r="ZY34" s="27"/>
      <c r="ZZ34" s="27"/>
      <c r="AAA34" s="27"/>
      <c r="AAB34" s="27"/>
      <c r="AAC34" s="27"/>
      <c r="AAD34" s="27"/>
      <c r="AAE34" s="27"/>
      <c r="AAF34" s="27"/>
      <c r="AAG34" s="27"/>
      <c r="AAH34" s="27"/>
      <c r="AAI34" s="27"/>
      <c r="AAJ34" s="27"/>
      <c r="AAK34" s="27"/>
      <c r="AAL34" s="27"/>
      <c r="AAM34" s="27"/>
      <c r="AAN34" s="27"/>
      <c r="AAO34" s="27"/>
      <c r="AAP34" s="27"/>
      <c r="AAQ34" s="27"/>
      <c r="AAR34" s="27"/>
      <c r="AAS34" s="27"/>
      <c r="AAT34" s="27"/>
      <c r="AAU34" s="27"/>
      <c r="AAV34" s="27"/>
      <c r="AAW34" s="27"/>
      <c r="AAX34" s="27"/>
      <c r="AAY34" s="27"/>
      <c r="AAZ34" s="27"/>
      <c r="ABA34" s="27"/>
      <c r="ABB34" s="27"/>
      <c r="ABC34" s="27"/>
      <c r="ABD34" s="27"/>
      <c r="ABE34" s="27"/>
      <c r="ABF34" s="27"/>
      <c r="ABG34" s="27"/>
      <c r="ABH34" s="27"/>
      <c r="ABI34" s="27"/>
      <c r="ABJ34" s="27"/>
      <c r="ABK34" s="27"/>
      <c r="ABL34" s="27"/>
      <c r="ABM34" s="27"/>
      <c r="ABN34" s="27"/>
      <c r="ABO34" s="27"/>
      <c r="ABP34" s="27"/>
      <c r="ABQ34" s="27"/>
      <c r="ABR34" s="27"/>
      <c r="ABS34" s="27"/>
      <c r="ABT34" s="27"/>
      <c r="ABU34" s="27"/>
      <c r="ABV34" s="27"/>
      <c r="ABW34" s="27"/>
      <c r="ABX34" s="27"/>
      <c r="ABY34" s="27"/>
      <c r="ABZ34" s="27"/>
      <c r="ACA34" s="27"/>
      <c r="ACB34" s="27"/>
      <c r="ACC34" s="27"/>
      <c r="ACD34" s="27"/>
      <c r="ACE34" s="27"/>
      <c r="ACF34" s="27"/>
      <c r="ACG34" s="27"/>
      <c r="ACH34" s="27"/>
      <c r="ACI34" s="27"/>
      <c r="ACJ34" s="27"/>
      <c r="ACK34" s="27"/>
      <c r="ACL34" s="27"/>
      <c r="ACM34" s="27"/>
      <c r="ACN34" s="27"/>
      <c r="ACO34" s="27"/>
      <c r="ACP34" s="27"/>
      <c r="ACQ34" s="27"/>
      <c r="ACR34" s="27"/>
      <c r="ACS34" s="27"/>
      <c r="ACT34" s="27"/>
      <c r="ACU34" s="27"/>
      <c r="ACV34" s="27"/>
      <c r="ACW34" s="27"/>
      <c r="ACX34" s="27"/>
      <c r="ACY34" s="27"/>
      <c r="ACZ34" s="27"/>
      <c r="ADA34" s="27"/>
      <c r="ADB34" s="27"/>
      <c r="ADC34" s="27"/>
      <c r="ADD34" s="27"/>
      <c r="ADE34" s="27"/>
      <c r="ADF34" s="27"/>
      <c r="ADG34" s="27"/>
      <c r="ADH34" s="27"/>
      <c r="ADI34" s="27"/>
      <c r="ADJ34" s="27"/>
      <c r="ADK34" s="27"/>
      <c r="ADL34" s="27"/>
      <c r="ADM34" s="27"/>
      <c r="ADN34" s="27"/>
      <c r="ADO34" s="27"/>
      <c r="ADP34" s="27"/>
      <c r="ADQ34" s="27"/>
      <c r="ADR34" s="27"/>
      <c r="ADS34" s="27"/>
      <c r="ADT34" s="27"/>
      <c r="ADU34" s="27"/>
      <c r="ADV34" s="27"/>
      <c r="ADW34" s="27"/>
      <c r="ADX34" s="27"/>
      <c r="ADY34" s="27"/>
      <c r="ADZ34" s="27"/>
      <c r="AEA34" s="27"/>
      <c r="AEB34" s="27"/>
      <c r="AEC34" s="27"/>
      <c r="AED34" s="27"/>
      <c r="AEE34" s="27"/>
      <c r="AEF34" s="27"/>
      <c r="AEG34" s="27"/>
      <c r="AEH34" s="27"/>
      <c r="AEI34" s="27"/>
      <c r="AEJ34" s="27"/>
      <c r="AEK34" s="27"/>
      <c r="AEL34" s="27"/>
      <c r="AEM34" s="27"/>
      <c r="AEN34" s="27"/>
      <c r="AEO34" s="27"/>
      <c r="AEP34" s="27"/>
      <c r="AEQ34" s="27"/>
      <c r="AER34" s="27"/>
      <c r="AES34" s="27"/>
      <c r="AET34" s="27"/>
      <c r="AEU34" s="27"/>
      <c r="AEV34" s="27"/>
      <c r="AEW34" s="27"/>
      <c r="AEX34" s="27"/>
      <c r="AEY34" s="27"/>
      <c r="AEZ34" s="27"/>
      <c r="AFA34" s="27"/>
      <c r="AFB34" s="27"/>
      <c r="AFC34" s="27"/>
      <c r="AFD34" s="27"/>
      <c r="AFE34" s="27"/>
      <c r="AFF34" s="27"/>
      <c r="AFG34" s="27"/>
      <c r="AFH34" s="27"/>
      <c r="AFI34" s="27"/>
      <c r="AFJ34" s="27"/>
      <c r="AFK34" s="27"/>
      <c r="AFL34" s="27"/>
      <c r="AFM34" s="27"/>
      <c r="AFN34" s="27"/>
      <c r="AFO34" s="27"/>
      <c r="AFP34" s="27"/>
      <c r="AFQ34" s="27"/>
      <c r="AFR34" s="27"/>
      <c r="AFS34" s="27"/>
      <c r="AFT34" s="27"/>
      <c r="AFU34" s="27"/>
      <c r="AFV34" s="27"/>
      <c r="AFW34" s="27"/>
      <c r="AFX34" s="27"/>
      <c r="AFY34" s="27"/>
      <c r="AFZ34" s="27"/>
      <c r="AGA34" s="27"/>
      <c r="AGB34" s="27"/>
      <c r="AGC34" s="27"/>
      <c r="AGD34" s="27"/>
      <c r="AGE34" s="27"/>
      <c r="AGF34" s="27"/>
      <c r="AGG34" s="27"/>
      <c r="AGH34" s="27"/>
      <c r="AGI34" s="27"/>
      <c r="AGJ34" s="27"/>
      <c r="AGK34" s="27"/>
      <c r="AGL34" s="27"/>
      <c r="AGM34" s="27"/>
      <c r="AGN34" s="27"/>
      <c r="AGO34" s="27"/>
      <c r="AGP34" s="27"/>
      <c r="AGQ34" s="27"/>
      <c r="AGR34" s="27"/>
      <c r="AGS34" s="27"/>
      <c r="AGT34" s="27"/>
      <c r="AGU34" s="27"/>
      <c r="AGV34" s="27"/>
      <c r="AGW34" s="27"/>
      <c r="AGX34" s="27"/>
      <c r="AGY34" s="27"/>
      <c r="AGZ34" s="27"/>
      <c r="AHA34" s="27"/>
      <c r="AHB34" s="27"/>
      <c r="AHC34" s="27"/>
      <c r="AHD34" s="27"/>
      <c r="AHE34" s="27"/>
      <c r="AHF34" s="27"/>
      <c r="AHG34" s="27"/>
      <c r="AHH34" s="27"/>
      <c r="AHI34" s="27"/>
      <c r="AHJ34" s="27"/>
      <c r="AHK34" s="27"/>
      <c r="AHL34" s="27"/>
      <c r="AHM34" s="27"/>
      <c r="AHN34" s="27"/>
      <c r="AHO34" s="27"/>
      <c r="AHP34" s="27"/>
      <c r="AHQ34" s="27"/>
      <c r="AHR34" s="27"/>
      <c r="AHS34" s="27"/>
      <c r="AHT34" s="27"/>
      <c r="AHU34" s="27"/>
      <c r="AHV34" s="27"/>
      <c r="AHW34" s="27"/>
      <c r="AHX34" s="27"/>
      <c r="AHY34" s="27"/>
      <c r="AHZ34" s="27"/>
      <c r="AIA34" s="27"/>
      <c r="AIB34" s="27"/>
      <c r="AIC34" s="27"/>
      <c r="AID34" s="27"/>
      <c r="AIE34" s="27"/>
      <c r="AIF34" s="27"/>
      <c r="AIG34" s="27"/>
      <c r="AIH34" s="27"/>
      <c r="AII34" s="27"/>
      <c r="AIJ34" s="27"/>
      <c r="AIK34" s="27"/>
      <c r="AIL34" s="27"/>
      <c r="AIM34" s="27"/>
      <c r="AIN34" s="27"/>
      <c r="AIO34" s="27"/>
      <c r="AIP34" s="27"/>
      <c r="AIQ34" s="27"/>
      <c r="AIR34" s="27"/>
      <c r="AIS34" s="27"/>
      <c r="AIT34" s="27"/>
      <c r="AIU34" s="27"/>
      <c r="AIV34" s="27"/>
      <c r="AIW34" s="27"/>
      <c r="AIX34" s="27"/>
      <c r="AIY34" s="27"/>
      <c r="AIZ34" s="27"/>
      <c r="AJA34" s="27"/>
      <c r="AJB34" s="27"/>
      <c r="AJC34" s="27"/>
      <c r="AJD34" s="27"/>
      <c r="AJE34" s="27"/>
      <c r="AJF34" s="27"/>
      <c r="AJG34" s="27"/>
      <c r="AJH34" s="27"/>
      <c r="AJI34" s="27"/>
      <c r="AJJ34" s="27"/>
      <c r="AJK34" s="27"/>
      <c r="AJL34" s="27"/>
      <c r="AJM34" s="27"/>
      <c r="AJN34" s="27"/>
      <c r="AJO34" s="27"/>
      <c r="AJP34" s="27"/>
      <c r="AJQ34" s="27"/>
      <c r="AJR34" s="27"/>
      <c r="AJS34" s="27"/>
      <c r="AJT34" s="27"/>
      <c r="AJU34" s="27"/>
      <c r="AJV34" s="27"/>
      <c r="AJW34" s="27"/>
      <c r="AJX34" s="27"/>
      <c r="AJY34" s="27"/>
      <c r="AJZ34" s="27"/>
      <c r="AKA34" s="27"/>
      <c r="AKB34" s="27"/>
      <c r="AKC34" s="27"/>
      <c r="AKD34" s="27"/>
      <c r="AKE34" s="27"/>
      <c r="AKF34" s="27"/>
      <c r="AKG34" s="27"/>
      <c r="AKH34" s="27"/>
      <c r="AKI34" s="27"/>
      <c r="AKJ34" s="27"/>
      <c r="AKK34" s="27"/>
      <c r="AKL34" s="27"/>
      <c r="AKM34" s="27"/>
      <c r="AKN34" s="27"/>
      <c r="AKO34" s="27"/>
      <c r="AKP34" s="27"/>
      <c r="AKQ34" s="27"/>
      <c r="AKR34" s="27"/>
      <c r="AKS34" s="27"/>
      <c r="AKT34" s="27"/>
      <c r="AKU34" s="27"/>
      <c r="AKV34" s="27"/>
      <c r="AKW34" s="27"/>
      <c r="AKX34" s="27"/>
      <c r="AKY34" s="27"/>
      <c r="AKZ34" s="27"/>
      <c r="ALA34" s="27"/>
      <c r="ALB34" s="27"/>
      <c r="ALC34" s="27"/>
      <c r="ALD34" s="27"/>
      <c r="ALE34" s="27"/>
      <c r="ALF34" s="27"/>
      <c r="ALG34" s="27"/>
      <c r="ALH34" s="27"/>
      <c r="ALI34" s="27"/>
      <c r="ALJ34" s="27"/>
      <c r="ALK34" s="27"/>
      <c r="ALL34" s="27"/>
      <c r="ALM34" s="27"/>
      <c r="ALN34" s="27"/>
      <c r="ALO34" s="27"/>
      <c r="ALP34" s="27"/>
      <c r="ALQ34" s="27"/>
      <c r="ALR34" s="27"/>
      <c r="ALS34" s="27"/>
      <c r="ALT34" s="27"/>
      <c r="ALU34" s="27"/>
      <c r="ALV34" s="27"/>
      <c r="ALW34" s="27"/>
    </row>
    <row r="35" spans="1:1011" s="28" customFormat="1" ht="15.75" customHeight="1" x14ac:dyDescent="0.25">
      <c r="A35" s="197"/>
      <c r="B35" s="198"/>
      <c r="C35" s="201"/>
      <c r="D35" s="202"/>
      <c r="E35" s="84"/>
      <c r="F35" s="78"/>
      <c r="G35" s="79"/>
      <c r="H35" s="79"/>
      <c r="I35" s="93"/>
      <c r="J35" s="26">
        <f t="shared" si="1"/>
        <v>0</v>
      </c>
      <c r="K35" s="27" t="b">
        <f t="shared" si="18"/>
        <v>1</v>
      </c>
      <c r="L35" s="27">
        <v>-0.95</v>
      </c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27"/>
      <c r="BB35" s="27"/>
      <c r="BC35" s="27"/>
      <c r="BD35" s="27"/>
      <c r="BE35" s="27"/>
      <c r="BF35" s="27"/>
      <c r="BG35" s="27"/>
      <c r="BH35" s="27"/>
      <c r="BI35" s="27"/>
      <c r="BJ35" s="27"/>
      <c r="BK35" s="27"/>
      <c r="BL35" s="27"/>
      <c r="BM35" s="27"/>
      <c r="BN35" s="27"/>
      <c r="BO35" s="27"/>
      <c r="BP35" s="27"/>
      <c r="BQ35" s="27"/>
      <c r="BR35" s="27"/>
      <c r="BS35" s="27"/>
      <c r="BT35" s="27"/>
      <c r="BU35" s="27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  <c r="DI35" s="27"/>
      <c r="DJ35" s="27"/>
      <c r="DK35" s="27"/>
      <c r="DL35" s="27"/>
      <c r="DM35" s="27"/>
      <c r="DN35" s="27"/>
      <c r="DO35" s="27"/>
      <c r="DP35" s="27"/>
      <c r="DQ35" s="27"/>
      <c r="DR35" s="27"/>
      <c r="DS35" s="27"/>
      <c r="DT35" s="27"/>
      <c r="DU35" s="27"/>
      <c r="DV35" s="27"/>
      <c r="DW35" s="27"/>
      <c r="DX35" s="27"/>
      <c r="DY35" s="27"/>
      <c r="DZ35" s="27"/>
      <c r="EA35" s="27"/>
      <c r="EB35" s="27"/>
      <c r="EC35" s="27"/>
      <c r="ED35" s="27"/>
      <c r="EE35" s="27"/>
      <c r="EF35" s="27"/>
      <c r="EG35" s="27"/>
      <c r="EH35" s="27"/>
      <c r="EI35" s="27"/>
      <c r="EJ35" s="27"/>
      <c r="EK35" s="27"/>
      <c r="EL35" s="27"/>
      <c r="EM35" s="27"/>
      <c r="EN35" s="27"/>
      <c r="EO35" s="27"/>
      <c r="EP35" s="27"/>
      <c r="EQ35" s="27"/>
      <c r="ER35" s="27"/>
      <c r="ES35" s="27"/>
      <c r="ET35" s="27"/>
      <c r="EU35" s="27"/>
      <c r="EV35" s="27"/>
      <c r="EW35" s="27"/>
      <c r="EX35" s="27"/>
      <c r="EY35" s="27"/>
      <c r="EZ35" s="27"/>
      <c r="FA35" s="27"/>
      <c r="FB35" s="27"/>
      <c r="FC35" s="27"/>
      <c r="FD35" s="27"/>
      <c r="FE35" s="27"/>
      <c r="FF35" s="27"/>
      <c r="FG35" s="27"/>
      <c r="FH35" s="27"/>
      <c r="FI35" s="27"/>
      <c r="FJ35" s="27"/>
      <c r="FK35" s="27"/>
      <c r="FL35" s="27"/>
      <c r="FM35" s="27"/>
      <c r="FN35" s="27"/>
      <c r="FO35" s="27"/>
      <c r="FP35" s="27"/>
      <c r="FQ35" s="27"/>
      <c r="FR35" s="27"/>
      <c r="FS35" s="27"/>
      <c r="FT35" s="27"/>
      <c r="FU35" s="27"/>
      <c r="FV35" s="27"/>
      <c r="FW35" s="27"/>
      <c r="FX35" s="27"/>
      <c r="FY35" s="27"/>
      <c r="FZ35" s="27"/>
      <c r="GA35" s="27"/>
      <c r="GB35" s="27"/>
      <c r="GC35" s="27"/>
      <c r="GD35" s="27"/>
      <c r="GE35" s="27"/>
      <c r="GF35" s="27"/>
      <c r="GG35" s="27"/>
      <c r="GH35" s="27"/>
      <c r="GI35" s="27"/>
      <c r="GJ35" s="27"/>
      <c r="GK35" s="27"/>
      <c r="GL35" s="27"/>
      <c r="GM35" s="27"/>
      <c r="GN35" s="27"/>
      <c r="GO35" s="27"/>
      <c r="GP35" s="27"/>
      <c r="GQ35" s="27"/>
      <c r="GR35" s="27"/>
      <c r="GS35" s="27"/>
      <c r="GT35" s="27"/>
      <c r="GU35" s="27"/>
      <c r="GV35" s="27"/>
      <c r="GW35" s="27"/>
      <c r="GX35" s="27"/>
      <c r="GY35" s="27"/>
      <c r="GZ35" s="27"/>
      <c r="HA35" s="27"/>
      <c r="HB35" s="27"/>
      <c r="HC35" s="27"/>
      <c r="HD35" s="27"/>
      <c r="HE35" s="27"/>
      <c r="HF35" s="27"/>
      <c r="HG35" s="27"/>
      <c r="HH35" s="27"/>
      <c r="HI35" s="27"/>
      <c r="HJ35" s="27"/>
      <c r="HK35" s="27"/>
      <c r="HL35" s="27"/>
      <c r="HM35" s="27"/>
      <c r="HN35" s="27"/>
      <c r="HO35" s="27"/>
      <c r="HP35" s="27"/>
      <c r="HQ35" s="27"/>
      <c r="HR35" s="27"/>
      <c r="HS35" s="27"/>
      <c r="HT35" s="27"/>
      <c r="HU35" s="27"/>
      <c r="HV35" s="27"/>
      <c r="HW35" s="27"/>
      <c r="HX35" s="27"/>
      <c r="HY35" s="27"/>
      <c r="HZ35" s="27"/>
      <c r="IA35" s="27"/>
      <c r="IB35" s="27"/>
      <c r="IC35" s="27"/>
      <c r="ID35" s="27"/>
      <c r="IE35" s="27"/>
      <c r="IF35" s="27"/>
      <c r="IG35" s="27"/>
      <c r="IH35" s="27"/>
      <c r="II35" s="27"/>
      <c r="IJ35" s="27"/>
      <c r="IK35" s="27"/>
      <c r="IL35" s="27"/>
      <c r="IM35" s="27"/>
      <c r="IN35" s="27"/>
      <c r="IO35" s="27"/>
      <c r="IP35" s="27"/>
      <c r="IQ35" s="27"/>
      <c r="IR35" s="27"/>
      <c r="IS35" s="27"/>
      <c r="IT35" s="27"/>
      <c r="IU35" s="27"/>
      <c r="IV35" s="27"/>
      <c r="IW35" s="27"/>
      <c r="IX35" s="27"/>
      <c r="IY35" s="27"/>
      <c r="IZ35" s="27"/>
      <c r="JA35" s="27"/>
      <c r="JB35" s="27"/>
      <c r="JC35" s="27"/>
      <c r="JD35" s="27"/>
      <c r="JE35" s="27"/>
      <c r="JF35" s="27"/>
      <c r="JG35" s="27"/>
      <c r="JH35" s="27"/>
      <c r="JI35" s="27"/>
      <c r="JJ35" s="27"/>
      <c r="JK35" s="27"/>
      <c r="JL35" s="27"/>
      <c r="JM35" s="27"/>
      <c r="JN35" s="27"/>
      <c r="JO35" s="27"/>
      <c r="JP35" s="27"/>
      <c r="JQ35" s="27"/>
      <c r="JR35" s="27"/>
      <c r="JS35" s="27"/>
      <c r="JT35" s="27"/>
      <c r="JU35" s="27"/>
      <c r="JV35" s="27"/>
      <c r="JW35" s="27"/>
      <c r="JX35" s="27"/>
      <c r="JY35" s="27"/>
      <c r="JZ35" s="27"/>
      <c r="KA35" s="27"/>
      <c r="KB35" s="27"/>
      <c r="KC35" s="27"/>
      <c r="KD35" s="27"/>
      <c r="KE35" s="27"/>
      <c r="KF35" s="27"/>
      <c r="KG35" s="27"/>
      <c r="KH35" s="27"/>
      <c r="KI35" s="27"/>
      <c r="KJ35" s="27"/>
      <c r="KK35" s="27"/>
      <c r="KL35" s="27"/>
      <c r="KM35" s="27"/>
      <c r="KN35" s="27"/>
      <c r="KO35" s="27"/>
      <c r="KP35" s="27"/>
      <c r="KQ35" s="27"/>
      <c r="KR35" s="27"/>
      <c r="KS35" s="27"/>
      <c r="KT35" s="27"/>
      <c r="KU35" s="27"/>
      <c r="KV35" s="27"/>
      <c r="KW35" s="27"/>
      <c r="KX35" s="27"/>
      <c r="KY35" s="27"/>
      <c r="KZ35" s="27"/>
      <c r="LA35" s="27"/>
      <c r="LB35" s="27"/>
      <c r="LC35" s="27"/>
      <c r="LD35" s="27"/>
      <c r="LE35" s="27"/>
      <c r="LF35" s="27"/>
      <c r="LG35" s="27"/>
      <c r="LH35" s="27"/>
      <c r="LI35" s="27"/>
      <c r="LJ35" s="27"/>
      <c r="LK35" s="27"/>
      <c r="LL35" s="27"/>
      <c r="LM35" s="27"/>
      <c r="LN35" s="27"/>
      <c r="LO35" s="27"/>
      <c r="LP35" s="27"/>
      <c r="LQ35" s="27"/>
      <c r="LR35" s="27"/>
      <c r="LS35" s="27"/>
      <c r="LT35" s="27"/>
      <c r="LU35" s="27"/>
      <c r="LV35" s="27"/>
      <c r="LW35" s="27"/>
      <c r="LX35" s="27"/>
      <c r="LY35" s="27"/>
      <c r="LZ35" s="27"/>
      <c r="MA35" s="27"/>
      <c r="MB35" s="27"/>
      <c r="MC35" s="27"/>
      <c r="MD35" s="27"/>
      <c r="ME35" s="27"/>
      <c r="MF35" s="27"/>
      <c r="MG35" s="27"/>
      <c r="MH35" s="27"/>
      <c r="MI35" s="27"/>
      <c r="MJ35" s="27"/>
      <c r="MK35" s="27"/>
      <c r="ML35" s="27"/>
      <c r="MM35" s="27"/>
      <c r="MN35" s="27"/>
      <c r="MO35" s="27"/>
      <c r="MP35" s="27"/>
      <c r="MQ35" s="27"/>
      <c r="MR35" s="27"/>
      <c r="MS35" s="27"/>
      <c r="MT35" s="27"/>
      <c r="MU35" s="27"/>
      <c r="MV35" s="27"/>
      <c r="MW35" s="27"/>
      <c r="MX35" s="27"/>
      <c r="MY35" s="27"/>
      <c r="MZ35" s="27"/>
      <c r="NA35" s="27"/>
      <c r="NB35" s="27"/>
      <c r="NC35" s="27"/>
      <c r="ND35" s="27"/>
      <c r="NE35" s="27"/>
      <c r="NF35" s="27"/>
      <c r="NG35" s="27"/>
      <c r="NH35" s="27"/>
      <c r="NI35" s="27"/>
      <c r="NJ35" s="27"/>
      <c r="NK35" s="27"/>
      <c r="NL35" s="27"/>
      <c r="NM35" s="27"/>
      <c r="NN35" s="27"/>
      <c r="NO35" s="27"/>
      <c r="NP35" s="27"/>
      <c r="NQ35" s="27"/>
      <c r="NR35" s="27"/>
      <c r="NS35" s="27"/>
      <c r="NT35" s="27"/>
      <c r="NU35" s="27"/>
      <c r="NV35" s="27"/>
      <c r="NW35" s="27"/>
      <c r="NX35" s="27"/>
      <c r="NY35" s="27"/>
      <c r="NZ35" s="27"/>
      <c r="OA35" s="27"/>
      <c r="OB35" s="27"/>
      <c r="OC35" s="27"/>
      <c r="OD35" s="27"/>
      <c r="OE35" s="27"/>
      <c r="OF35" s="27"/>
      <c r="OG35" s="27"/>
      <c r="OH35" s="27"/>
      <c r="OI35" s="27"/>
      <c r="OJ35" s="27"/>
      <c r="OK35" s="27"/>
      <c r="OL35" s="27"/>
      <c r="OM35" s="27"/>
      <c r="ON35" s="27"/>
      <c r="OO35" s="27"/>
      <c r="OP35" s="27"/>
      <c r="OQ35" s="27"/>
      <c r="OR35" s="27"/>
      <c r="OS35" s="27"/>
      <c r="OT35" s="27"/>
      <c r="OU35" s="27"/>
      <c r="OV35" s="27"/>
      <c r="OW35" s="27"/>
      <c r="OX35" s="27"/>
      <c r="OY35" s="27"/>
      <c r="OZ35" s="27"/>
      <c r="PA35" s="27"/>
      <c r="PB35" s="27"/>
      <c r="PC35" s="27"/>
      <c r="PD35" s="27"/>
      <c r="PE35" s="27"/>
      <c r="PF35" s="27"/>
      <c r="PG35" s="27"/>
      <c r="PH35" s="27"/>
      <c r="PI35" s="27"/>
      <c r="PJ35" s="27"/>
      <c r="PK35" s="27"/>
      <c r="PL35" s="27"/>
      <c r="PM35" s="27"/>
      <c r="PN35" s="27"/>
      <c r="PO35" s="27"/>
      <c r="PP35" s="27"/>
      <c r="PQ35" s="27"/>
      <c r="PR35" s="27"/>
      <c r="PS35" s="27"/>
      <c r="PT35" s="27"/>
      <c r="PU35" s="27"/>
      <c r="PV35" s="27"/>
      <c r="PW35" s="27"/>
      <c r="PX35" s="27"/>
      <c r="PY35" s="27"/>
      <c r="PZ35" s="27"/>
      <c r="QA35" s="27"/>
      <c r="QB35" s="27"/>
      <c r="QC35" s="27"/>
      <c r="QD35" s="27"/>
      <c r="QE35" s="27"/>
      <c r="QF35" s="27"/>
      <c r="QG35" s="27"/>
      <c r="QH35" s="27"/>
      <c r="QI35" s="27"/>
      <c r="QJ35" s="27"/>
      <c r="QK35" s="27"/>
      <c r="QL35" s="27"/>
      <c r="QM35" s="27"/>
      <c r="QN35" s="27"/>
      <c r="QO35" s="27"/>
      <c r="QP35" s="27"/>
      <c r="QQ35" s="27"/>
      <c r="QR35" s="27"/>
      <c r="QS35" s="27"/>
      <c r="QT35" s="27"/>
      <c r="QU35" s="27"/>
      <c r="QV35" s="27"/>
      <c r="QW35" s="27"/>
      <c r="QX35" s="27"/>
      <c r="QY35" s="27"/>
      <c r="QZ35" s="27"/>
      <c r="RA35" s="27"/>
      <c r="RB35" s="27"/>
      <c r="RC35" s="27"/>
      <c r="RD35" s="27"/>
      <c r="RE35" s="27"/>
      <c r="RF35" s="27"/>
      <c r="RG35" s="27"/>
      <c r="RH35" s="27"/>
      <c r="RI35" s="27"/>
      <c r="RJ35" s="27"/>
      <c r="RK35" s="27"/>
      <c r="RL35" s="27"/>
      <c r="RM35" s="27"/>
      <c r="RN35" s="27"/>
      <c r="RO35" s="27"/>
      <c r="RP35" s="27"/>
      <c r="RQ35" s="27"/>
      <c r="RR35" s="27"/>
      <c r="RS35" s="27"/>
      <c r="RT35" s="27"/>
      <c r="RU35" s="27"/>
      <c r="RV35" s="27"/>
      <c r="RW35" s="27"/>
      <c r="RX35" s="27"/>
      <c r="RY35" s="27"/>
      <c r="RZ35" s="27"/>
      <c r="SA35" s="27"/>
      <c r="SB35" s="27"/>
      <c r="SC35" s="27"/>
      <c r="SD35" s="27"/>
      <c r="SE35" s="27"/>
      <c r="SF35" s="27"/>
      <c r="SG35" s="27"/>
      <c r="SH35" s="27"/>
      <c r="SI35" s="27"/>
      <c r="SJ35" s="27"/>
      <c r="SK35" s="27"/>
      <c r="SL35" s="27"/>
      <c r="SM35" s="27"/>
      <c r="SN35" s="27"/>
      <c r="SO35" s="27"/>
      <c r="SP35" s="27"/>
      <c r="SQ35" s="27"/>
      <c r="SR35" s="27"/>
      <c r="SS35" s="27"/>
      <c r="ST35" s="27"/>
      <c r="SU35" s="27"/>
      <c r="SV35" s="27"/>
      <c r="SW35" s="27"/>
      <c r="SX35" s="27"/>
      <c r="SY35" s="27"/>
      <c r="SZ35" s="27"/>
      <c r="TA35" s="27"/>
      <c r="TB35" s="27"/>
      <c r="TC35" s="27"/>
      <c r="TD35" s="27"/>
      <c r="TE35" s="27"/>
      <c r="TF35" s="27"/>
      <c r="TG35" s="27"/>
      <c r="TH35" s="27"/>
      <c r="TI35" s="27"/>
      <c r="TJ35" s="27"/>
      <c r="TK35" s="27"/>
      <c r="TL35" s="27"/>
      <c r="TM35" s="27"/>
      <c r="TN35" s="27"/>
      <c r="TO35" s="27"/>
      <c r="TP35" s="27"/>
      <c r="TQ35" s="27"/>
      <c r="TR35" s="27"/>
      <c r="TS35" s="27"/>
      <c r="TT35" s="27"/>
      <c r="TU35" s="27"/>
      <c r="TV35" s="27"/>
      <c r="TW35" s="27"/>
      <c r="TX35" s="27"/>
      <c r="TY35" s="27"/>
      <c r="TZ35" s="27"/>
      <c r="UA35" s="27"/>
      <c r="UB35" s="27"/>
      <c r="UC35" s="27"/>
      <c r="UD35" s="27"/>
      <c r="UE35" s="27"/>
      <c r="UF35" s="27"/>
      <c r="UG35" s="27"/>
      <c r="UH35" s="27"/>
      <c r="UI35" s="27"/>
      <c r="UJ35" s="27"/>
      <c r="UK35" s="27"/>
      <c r="UL35" s="27"/>
      <c r="UM35" s="27"/>
      <c r="UN35" s="27"/>
      <c r="UO35" s="27"/>
      <c r="UP35" s="27"/>
      <c r="UQ35" s="27"/>
      <c r="UR35" s="27"/>
      <c r="US35" s="27"/>
      <c r="UT35" s="27"/>
      <c r="UU35" s="27"/>
      <c r="UV35" s="27"/>
      <c r="UW35" s="27"/>
      <c r="UX35" s="27"/>
      <c r="UY35" s="27"/>
      <c r="UZ35" s="27"/>
      <c r="VA35" s="27"/>
      <c r="VB35" s="27"/>
      <c r="VC35" s="27"/>
      <c r="VD35" s="27"/>
      <c r="VE35" s="27"/>
      <c r="VF35" s="27"/>
      <c r="VG35" s="27"/>
      <c r="VH35" s="27"/>
      <c r="VI35" s="27"/>
      <c r="VJ35" s="27"/>
      <c r="VK35" s="27"/>
      <c r="VL35" s="27"/>
      <c r="VM35" s="27"/>
      <c r="VN35" s="27"/>
      <c r="VO35" s="27"/>
      <c r="VP35" s="27"/>
      <c r="VQ35" s="27"/>
      <c r="VR35" s="27"/>
      <c r="VS35" s="27"/>
      <c r="VT35" s="27"/>
      <c r="VU35" s="27"/>
      <c r="VV35" s="27"/>
      <c r="VW35" s="27"/>
      <c r="VX35" s="27"/>
      <c r="VY35" s="27"/>
      <c r="VZ35" s="27"/>
      <c r="WA35" s="27"/>
      <c r="WB35" s="27"/>
      <c r="WC35" s="27"/>
      <c r="WD35" s="27"/>
      <c r="WE35" s="27"/>
      <c r="WF35" s="27"/>
      <c r="WG35" s="27"/>
      <c r="WH35" s="27"/>
      <c r="WI35" s="27"/>
      <c r="WJ35" s="27"/>
      <c r="WK35" s="27"/>
      <c r="WL35" s="27"/>
      <c r="WM35" s="27"/>
      <c r="WN35" s="27"/>
      <c r="WO35" s="27"/>
      <c r="WP35" s="27"/>
      <c r="WQ35" s="27"/>
      <c r="WR35" s="27"/>
      <c r="WS35" s="27"/>
      <c r="WT35" s="27"/>
      <c r="WU35" s="27"/>
      <c r="WV35" s="27"/>
      <c r="WW35" s="27"/>
      <c r="WX35" s="27"/>
      <c r="WY35" s="27"/>
      <c r="WZ35" s="27"/>
      <c r="XA35" s="27"/>
      <c r="XB35" s="27"/>
      <c r="XC35" s="27"/>
      <c r="XD35" s="27"/>
      <c r="XE35" s="27"/>
      <c r="XF35" s="27"/>
      <c r="XG35" s="27"/>
      <c r="XH35" s="27"/>
      <c r="XI35" s="27"/>
      <c r="XJ35" s="27"/>
      <c r="XK35" s="27"/>
      <c r="XL35" s="27"/>
      <c r="XM35" s="27"/>
      <c r="XN35" s="27"/>
      <c r="XO35" s="27"/>
      <c r="XP35" s="27"/>
      <c r="XQ35" s="27"/>
      <c r="XR35" s="27"/>
      <c r="XS35" s="27"/>
      <c r="XT35" s="27"/>
      <c r="XU35" s="27"/>
      <c r="XV35" s="27"/>
      <c r="XW35" s="27"/>
      <c r="XX35" s="27"/>
      <c r="XY35" s="27"/>
      <c r="XZ35" s="27"/>
      <c r="YA35" s="27"/>
      <c r="YB35" s="27"/>
      <c r="YC35" s="27"/>
      <c r="YD35" s="27"/>
      <c r="YE35" s="27"/>
      <c r="YF35" s="27"/>
      <c r="YG35" s="27"/>
      <c r="YH35" s="27"/>
      <c r="YI35" s="27"/>
      <c r="YJ35" s="27"/>
      <c r="YK35" s="27"/>
      <c r="YL35" s="27"/>
      <c r="YM35" s="27"/>
      <c r="YN35" s="27"/>
      <c r="YO35" s="27"/>
      <c r="YP35" s="27"/>
      <c r="YQ35" s="27"/>
      <c r="YR35" s="27"/>
      <c r="YS35" s="27"/>
      <c r="YT35" s="27"/>
      <c r="YU35" s="27"/>
      <c r="YV35" s="27"/>
      <c r="YW35" s="27"/>
      <c r="YX35" s="27"/>
      <c r="YY35" s="27"/>
      <c r="YZ35" s="27"/>
      <c r="ZA35" s="27"/>
      <c r="ZB35" s="27"/>
      <c r="ZC35" s="27"/>
      <c r="ZD35" s="27"/>
      <c r="ZE35" s="27"/>
      <c r="ZF35" s="27"/>
      <c r="ZG35" s="27"/>
      <c r="ZH35" s="27"/>
      <c r="ZI35" s="27"/>
      <c r="ZJ35" s="27"/>
      <c r="ZK35" s="27"/>
      <c r="ZL35" s="27"/>
      <c r="ZM35" s="27"/>
      <c r="ZN35" s="27"/>
      <c r="ZO35" s="27"/>
      <c r="ZP35" s="27"/>
      <c r="ZQ35" s="27"/>
      <c r="ZR35" s="27"/>
      <c r="ZS35" s="27"/>
      <c r="ZT35" s="27"/>
      <c r="ZU35" s="27"/>
      <c r="ZV35" s="27"/>
      <c r="ZW35" s="27"/>
      <c r="ZX35" s="27"/>
      <c r="ZY35" s="27"/>
      <c r="ZZ35" s="27"/>
      <c r="AAA35" s="27"/>
      <c r="AAB35" s="27"/>
      <c r="AAC35" s="27"/>
      <c r="AAD35" s="27"/>
      <c r="AAE35" s="27"/>
      <c r="AAF35" s="27"/>
      <c r="AAG35" s="27"/>
      <c r="AAH35" s="27"/>
      <c r="AAI35" s="27"/>
      <c r="AAJ35" s="27"/>
      <c r="AAK35" s="27"/>
      <c r="AAL35" s="27"/>
      <c r="AAM35" s="27"/>
      <c r="AAN35" s="27"/>
      <c r="AAO35" s="27"/>
      <c r="AAP35" s="27"/>
      <c r="AAQ35" s="27"/>
      <c r="AAR35" s="27"/>
      <c r="AAS35" s="27"/>
      <c r="AAT35" s="27"/>
      <c r="AAU35" s="27"/>
      <c r="AAV35" s="27"/>
      <c r="AAW35" s="27"/>
      <c r="AAX35" s="27"/>
      <c r="AAY35" s="27"/>
      <c r="AAZ35" s="27"/>
      <c r="ABA35" s="27"/>
      <c r="ABB35" s="27"/>
      <c r="ABC35" s="27"/>
      <c r="ABD35" s="27"/>
      <c r="ABE35" s="27"/>
      <c r="ABF35" s="27"/>
      <c r="ABG35" s="27"/>
      <c r="ABH35" s="27"/>
      <c r="ABI35" s="27"/>
      <c r="ABJ35" s="27"/>
      <c r="ABK35" s="27"/>
      <c r="ABL35" s="27"/>
      <c r="ABM35" s="27"/>
      <c r="ABN35" s="27"/>
      <c r="ABO35" s="27"/>
      <c r="ABP35" s="27"/>
      <c r="ABQ35" s="27"/>
      <c r="ABR35" s="27"/>
      <c r="ABS35" s="27"/>
      <c r="ABT35" s="27"/>
      <c r="ABU35" s="27"/>
      <c r="ABV35" s="27"/>
      <c r="ABW35" s="27"/>
      <c r="ABX35" s="27"/>
      <c r="ABY35" s="27"/>
      <c r="ABZ35" s="27"/>
      <c r="ACA35" s="27"/>
      <c r="ACB35" s="27"/>
      <c r="ACC35" s="27"/>
      <c r="ACD35" s="27"/>
      <c r="ACE35" s="27"/>
      <c r="ACF35" s="27"/>
      <c r="ACG35" s="27"/>
      <c r="ACH35" s="27"/>
      <c r="ACI35" s="27"/>
      <c r="ACJ35" s="27"/>
      <c r="ACK35" s="27"/>
      <c r="ACL35" s="27"/>
      <c r="ACM35" s="27"/>
      <c r="ACN35" s="27"/>
      <c r="ACO35" s="27"/>
      <c r="ACP35" s="27"/>
      <c r="ACQ35" s="27"/>
      <c r="ACR35" s="27"/>
      <c r="ACS35" s="27"/>
      <c r="ACT35" s="27"/>
      <c r="ACU35" s="27"/>
      <c r="ACV35" s="27"/>
      <c r="ACW35" s="27"/>
      <c r="ACX35" s="27"/>
      <c r="ACY35" s="27"/>
      <c r="ACZ35" s="27"/>
      <c r="ADA35" s="27"/>
      <c r="ADB35" s="27"/>
      <c r="ADC35" s="27"/>
      <c r="ADD35" s="27"/>
      <c r="ADE35" s="27"/>
      <c r="ADF35" s="27"/>
      <c r="ADG35" s="27"/>
      <c r="ADH35" s="27"/>
      <c r="ADI35" s="27"/>
      <c r="ADJ35" s="27"/>
      <c r="ADK35" s="27"/>
      <c r="ADL35" s="27"/>
      <c r="ADM35" s="27"/>
      <c r="ADN35" s="27"/>
      <c r="ADO35" s="27"/>
      <c r="ADP35" s="27"/>
      <c r="ADQ35" s="27"/>
      <c r="ADR35" s="27"/>
      <c r="ADS35" s="27"/>
      <c r="ADT35" s="27"/>
      <c r="ADU35" s="27"/>
      <c r="ADV35" s="27"/>
      <c r="ADW35" s="27"/>
      <c r="ADX35" s="27"/>
      <c r="ADY35" s="27"/>
      <c r="ADZ35" s="27"/>
      <c r="AEA35" s="27"/>
      <c r="AEB35" s="27"/>
      <c r="AEC35" s="27"/>
      <c r="AED35" s="27"/>
      <c r="AEE35" s="27"/>
      <c r="AEF35" s="27"/>
      <c r="AEG35" s="27"/>
      <c r="AEH35" s="27"/>
      <c r="AEI35" s="27"/>
      <c r="AEJ35" s="27"/>
      <c r="AEK35" s="27"/>
      <c r="AEL35" s="27"/>
      <c r="AEM35" s="27"/>
      <c r="AEN35" s="27"/>
      <c r="AEO35" s="27"/>
      <c r="AEP35" s="27"/>
      <c r="AEQ35" s="27"/>
      <c r="AER35" s="27"/>
      <c r="AES35" s="27"/>
      <c r="AET35" s="27"/>
      <c r="AEU35" s="27"/>
      <c r="AEV35" s="27"/>
      <c r="AEW35" s="27"/>
      <c r="AEX35" s="27"/>
      <c r="AEY35" s="27"/>
      <c r="AEZ35" s="27"/>
      <c r="AFA35" s="27"/>
      <c r="AFB35" s="27"/>
      <c r="AFC35" s="27"/>
      <c r="AFD35" s="27"/>
      <c r="AFE35" s="27"/>
      <c r="AFF35" s="27"/>
      <c r="AFG35" s="27"/>
      <c r="AFH35" s="27"/>
      <c r="AFI35" s="27"/>
      <c r="AFJ35" s="27"/>
      <c r="AFK35" s="27"/>
      <c r="AFL35" s="27"/>
      <c r="AFM35" s="27"/>
      <c r="AFN35" s="27"/>
      <c r="AFO35" s="27"/>
      <c r="AFP35" s="27"/>
      <c r="AFQ35" s="27"/>
      <c r="AFR35" s="27"/>
      <c r="AFS35" s="27"/>
      <c r="AFT35" s="27"/>
      <c r="AFU35" s="27"/>
      <c r="AFV35" s="27"/>
      <c r="AFW35" s="27"/>
      <c r="AFX35" s="27"/>
      <c r="AFY35" s="27"/>
      <c r="AFZ35" s="27"/>
      <c r="AGA35" s="27"/>
      <c r="AGB35" s="27"/>
      <c r="AGC35" s="27"/>
      <c r="AGD35" s="27"/>
      <c r="AGE35" s="27"/>
      <c r="AGF35" s="27"/>
      <c r="AGG35" s="27"/>
      <c r="AGH35" s="27"/>
      <c r="AGI35" s="27"/>
      <c r="AGJ35" s="27"/>
      <c r="AGK35" s="27"/>
      <c r="AGL35" s="27"/>
      <c r="AGM35" s="27"/>
      <c r="AGN35" s="27"/>
      <c r="AGO35" s="27"/>
      <c r="AGP35" s="27"/>
      <c r="AGQ35" s="27"/>
      <c r="AGR35" s="27"/>
      <c r="AGS35" s="27"/>
      <c r="AGT35" s="27"/>
      <c r="AGU35" s="27"/>
      <c r="AGV35" s="27"/>
      <c r="AGW35" s="27"/>
      <c r="AGX35" s="27"/>
      <c r="AGY35" s="27"/>
      <c r="AGZ35" s="27"/>
      <c r="AHA35" s="27"/>
      <c r="AHB35" s="27"/>
      <c r="AHC35" s="27"/>
      <c r="AHD35" s="27"/>
      <c r="AHE35" s="27"/>
      <c r="AHF35" s="27"/>
      <c r="AHG35" s="27"/>
      <c r="AHH35" s="27"/>
      <c r="AHI35" s="27"/>
      <c r="AHJ35" s="27"/>
      <c r="AHK35" s="27"/>
      <c r="AHL35" s="27"/>
      <c r="AHM35" s="27"/>
      <c r="AHN35" s="27"/>
      <c r="AHO35" s="27"/>
      <c r="AHP35" s="27"/>
      <c r="AHQ35" s="27"/>
      <c r="AHR35" s="27"/>
      <c r="AHS35" s="27"/>
      <c r="AHT35" s="27"/>
      <c r="AHU35" s="27"/>
      <c r="AHV35" s="27"/>
      <c r="AHW35" s="27"/>
      <c r="AHX35" s="27"/>
      <c r="AHY35" s="27"/>
      <c r="AHZ35" s="27"/>
      <c r="AIA35" s="27"/>
      <c r="AIB35" s="27"/>
      <c r="AIC35" s="27"/>
      <c r="AID35" s="27"/>
      <c r="AIE35" s="27"/>
      <c r="AIF35" s="27"/>
      <c r="AIG35" s="27"/>
      <c r="AIH35" s="27"/>
      <c r="AII35" s="27"/>
      <c r="AIJ35" s="27"/>
      <c r="AIK35" s="27"/>
      <c r="AIL35" s="27"/>
      <c r="AIM35" s="27"/>
      <c r="AIN35" s="27"/>
      <c r="AIO35" s="27"/>
      <c r="AIP35" s="27"/>
      <c r="AIQ35" s="27"/>
      <c r="AIR35" s="27"/>
      <c r="AIS35" s="27"/>
      <c r="AIT35" s="27"/>
      <c r="AIU35" s="27"/>
      <c r="AIV35" s="27"/>
      <c r="AIW35" s="27"/>
      <c r="AIX35" s="27"/>
      <c r="AIY35" s="27"/>
      <c r="AIZ35" s="27"/>
      <c r="AJA35" s="27"/>
      <c r="AJB35" s="27"/>
      <c r="AJC35" s="27"/>
      <c r="AJD35" s="27"/>
      <c r="AJE35" s="27"/>
      <c r="AJF35" s="27"/>
      <c r="AJG35" s="27"/>
      <c r="AJH35" s="27"/>
      <c r="AJI35" s="27"/>
      <c r="AJJ35" s="27"/>
      <c r="AJK35" s="27"/>
      <c r="AJL35" s="27"/>
      <c r="AJM35" s="27"/>
      <c r="AJN35" s="27"/>
      <c r="AJO35" s="27"/>
      <c r="AJP35" s="27"/>
      <c r="AJQ35" s="27"/>
      <c r="AJR35" s="27"/>
      <c r="AJS35" s="27"/>
      <c r="AJT35" s="27"/>
      <c r="AJU35" s="27"/>
      <c r="AJV35" s="27"/>
      <c r="AJW35" s="27"/>
      <c r="AJX35" s="27"/>
      <c r="AJY35" s="27"/>
      <c r="AJZ35" s="27"/>
      <c r="AKA35" s="27"/>
      <c r="AKB35" s="27"/>
      <c r="AKC35" s="27"/>
      <c r="AKD35" s="27"/>
      <c r="AKE35" s="27"/>
      <c r="AKF35" s="27"/>
      <c r="AKG35" s="27"/>
      <c r="AKH35" s="27"/>
      <c r="AKI35" s="27"/>
      <c r="AKJ35" s="27"/>
      <c r="AKK35" s="27"/>
      <c r="AKL35" s="27"/>
      <c r="AKM35" s="27"/>
      <c r="AKN35" s="27"/>
      <c r="AKO35" s="27"/>
      <c r="AKP35" s="27"/>
      <c r="AKQ35" s="27"/>
      <c r="AKR35" s="27"/>
      <c r="AKS35" s="27"/>
      <c r="AKT35" s="27"/>
      <c r="AKU35" s="27"/>
      <c r="AKV35" s="27"/>
      <c r="AKW35" s="27"/>
      <c r="AKX35" s="27"/>
      <c r="AKY35" s="27"/>
      <c r="AKZ35" s="27"/>
      <c r="ALA35" s="27"/>
      <c r="ALB35" s="27"/>
      <c r="ALC35" s="27"/>
      <c r="ALD35" s="27"/>
      <c r="ALE35" s="27"/>
      <c r="ALF35" s="27"/>
      <c r="ALG35" s="27"/>
      <c r="ALH35" s="27"/>
      <c r="ALI35" s="27"/>
      <c r="ALJ35" s="27"/>
      <c r="ALK35" s="27"/>
      <c r="ALL35" s="27"/>
      <c r="ALM35" s="27"/>
      <c r="ALN35" s="27"/>
      <c r="ALO35" s="27"/>
      <c r="ALP35" s="27"/>
      <c r="ALQ35" s="27"/>
      <c r="ALR35" s="27"/>
      <c r="ALS35" s="27"/>
      <c r="ALT35" s="27"/>
      <c r="ALU35" s="27"/>
      <c r="ALV35" s="27"/>
      <c r="ALW35" s="27"/>
    </row>
    <row r="36" spans="1:1011" s="28" customFormat="1" ht="15.75" customHeight="1" x14ac:dyDescent="0.25">
      <c r="A36" s="197" t="str">
        <f>'Anexo XI-A - RESUMO'!A21</f>
        <v>14 - REFEITÓRIO</v>
      </c>
      <c r="B36" s="198"/>
      <c r="C36" s="200">
        <f>'Anexo XI-A - RESUMO'!C21</f>
        <v>0</v>
      </c>
      <c r="D36" s="202" t="e">
        <f t="shared" ref="D36" si="23">ROUND(C36/$C$60,6)</f>
        <v>#DIV/0!</v>
      </c>
      <c r="E36" s="84"/>
      <c r="F36" s="78"/>
      <c r="G36" s="78">
        <f t="shared" ref="G36" si="24">ROUND($C36*0.5,2)</f>
        <v>0</v>
      </c>
      <c r="H36" s="78">
        <f t="shared" ref="H36" si="25">C36-G36</f>
        <v>0</v>
      </c>
      <c r="I36" s="93"/>
      <c r="J36" s="26">
        <f t="shared" si="1"/>
        <v>0</v>
      </c>
      <c r="K36" s="27" t="b">
        <f t="shared" si="18"/>
        <v>1</v>
      </c>
      <c r="L36" s="27">
        <v>-0.95</v>
      </c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  <c r="BL36" s="27"/>
      <c r="BM36" s="27"/>
      <c r="BN36" s="27"/>
      <c r="BO36" s="27"/>
      <c r="BP36" s="27"/>
      <c r="BQ36" s="27"/>
      <c r="BR36" s="27"/>
      <c r="BS36" s="27"/>
      <c r="BT36" s="27"/>
      <c r="BU36" s="27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  <c r="DI36" s="27"/>
      <c r="DJ36" s="27"/>
      <c r="DK36" s="27"/>
      <c r="DL36" s="27"/>
      <c r="DM36" s="27"/>
      <c r="DN36" s="27"/>
      <c r="DO36" s="27"/>
      <c r="DP36" s="27"/>
      <c r="DQ36" s="27"/>
      <c r="DR36" s="27"/>
      <c r="DS36" s="27"/>
      <c r="DT36" s="27"/>
      <c r="DU36" s="27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  <c r="FF36" s="27"/>
      <c r="FG36" s="27"/>
      <c r="FH36" s="27"/>
      <c r="FI36" s="27"/>
      <c r="FJ36" s="27"/>
      <c r="FK36" s="27"/>
      <c r="FL36" s="27"/>
      <c r="FM36" s="27"/>
      <c r="FN36" s="27"/>
      <c r="FO36" s="27"/>
      <c r="FP36" s="27"/>
      <c r="FQ36" s="27"/>
      <c r="FR36" s="27"/>
      <c r="FS36" s="27"/>
      <c r="FT36" s="27"/>
      <c r="FU36" s="27"/>
      <c r="FV36" s="27"/>
      <c r="FW36" s="27"/>
      <c r="FX36" s="27"/>
      <c r="FY36" s="27"/>
      <c r="FZ36" s="27"/>
      <c r="GA36" s="27"/>
      <c r="GB36" s="27"/>
      <c r="GC36" s="27"/>
      <c r="GD36" s="27"/>
      <c r="GE36" s="27"/>
      <c r="GF36" s="27"/>
      <c r="GG36" s="27"/>
      <c r="GH36" s="27"/>
      <c r="GI36" s="27"/>
      <c r="GJ36" s="27"/>
      <c r="GK36" s="27"/>
      <c r="GL36" s="27"/>
      <c r="GM36" s="27"/>
      <c r="GN36" s="27"/>
      <c r="GO36" s="27"/>
      <c r="GP36" s="27"/>
      <c r="GQ36" s="27"/>
      <c r="GR36" s="27"/>
      <c r="GS36" s="27"/>
      <c r="GT36" s="27"/>
      <c r="GU36" s="27"/>
      <c r="GV36" s="27"/>
      <c r="GW36" s="27"/>
      <c r="GX36" s="27"/>
      <c r="GY36" s="27"/>
      <c r="GZ36" s="27"/>
      <c r="HA36" s="27"/>
      <c r="HB36" s="27"/>
      <c r="HC36" s="27"/>
      <c r="HD36" s="27"/>
      <c r="HE36" s="27"/>
      <c r="HF36" s="27"/>
      <c r="HG36" s="27"/>
      <c r="HH36" s="27"/>
      <c r="HI36" s="27"/>
      <c r="HJ36" s="27"/>
      <c r="HK36" s="27"/>
      <c r="HL36" s="27"/>
      <c r="HM36" s="27"/>
      <c r="HN36" s="27"/>
      <c r="HO36" s="27"/>
      <c r="HP36" s="27"/>
      <c r="HQ36" s="27"/>
      <c r="HR36" s="27"/>
      <c r="HS36" s="27"/>
      <c r="HT36" s="27"/>
      <c r="HU36" s="27"/>
      <c r="HV36" s="27"/>
      <c r="HW36" s="27"/>
      <c r="HX36" s="27"/>
      <c r="HY36" s="27"/>
      <c r="HZ36" s="27"/>
      <c r="IA36" s="27"/>
      <c r="IB36" s="27"/>
      <c r="IC36" s="27"/>
      <c r="ID36" s="27"/>
      <c r="IE36" s="27"/>
      <c r="IF36" s="27"/>
      <c r="IG36" s="27"/>
      <c r="IH36" s="27"/>
      <c r="II36" s="27"/>
      <c r="IJ36" s="27"/>
      <c r="IK36" s="27"/>
      <c r="IL36" s="27"/>
      <c r="IM36" s="27"/>
      <c r="IN36" s="27"/>
      <c r="IO36" s="27"/>
      <c r="IP36" s="27"/>
      <c r="IQ36" s="27"/>
      <c r="IR36" s="27"/>
      <c r="IS36" s="27"/>
      <c r="IT36" s="27"/>
      <c r="IU36" s="27"/>
      <c r="IV36" s="27"/>
      <c r="IW36" s="27"/>
      <c r="IX36" s="27"/>
      <c r="IY36" s="27"/>
      <c r="IZ36" s="27"/>
      <c r="JA36" s="27"/>
      <c r="JB36" s="27"/>
      <c r="JC36" s="27"/>
      <c r="JD36" s="27"/>
      <c r="JE36" s="27"/>
      <c r="JF36" s="27"/>
      <c r="JG36" s="27"/>
      <c r="JH36" s="27"/>
      <c r="JI36" s="27"/>
      <c r="JJ36" s="27"/>
      <c r="JK36" s="27"/>
      <c r="JL36" s="27"/>
      <c r="JM36" s="27"/>
      <c r="JN36" s="27"/>
      <c r="JO36" s="27"/>
      <c r="JP36" s="27"/>
      <c r="JQ36" s="27"/>
      <c r="JR36" s="27"/>
      <c r="JS36" s="27"/>
      <c r="JT36" s="27"/>
      <c r="JU36" s="27"/>
      <c r="JV36" s="27"/>
      <c r="JW36" s="27"/>
      <c r="JX36" s="27"/>
      <c r="JY36" s="27"/>
      <c r="JZ36" s="27"/>
      <c r="KA36" s="27"/>
      <c r="KB36" s="27"/>
      <c r="KC36" s="27"/>
      <c r="KD36" s="27"/>
      <c r="KE36" s="27"/>
      <c r="KF36" s="27"/>
      <c r="KG36" s="27"/>
      <c r="KH36" s="27"/>
      <c r="KI36" s="27"/>
      <c r="KJ36" s="27"/>
      <c r="KK36" s="27"/>
      <c r="KL36" s="27"/>
      <c r="KM36" s="27"/>
      <c r="KN36" s="27"/>
      <c r="KO36" s="27"/>
      <c r="KP36" s="27"/>
      <c r="KQ36" s="27"/>
      <c r="KR36" s="27"/>
      <c r="KS36" s="27"/>
      <c r="KT36" s="27"/>
      <c r="KU36" s="27"/>
      <c r="KV36" s="27"/>
      <c r="KW36" s="27"/>
      <c r="KX36" s="27"/>
      <c r="KY36" s="27"/>
      <c r="KZ36" s="27"/>
      <c r="LA36" s="27"/>
      <c r="LB36" s="27"/>
      <c r="LC36" s="27"/>
      <c r="LD36" s="27"/>
      <c r="LE36" s="27"/>
      <c r="LF36" s="27"/>
      <c r="LG36" s="27"/>
      <c r="LH36" s="27"/>
      <c r="LI36" s="27"/>
      <c r="LJ36" s="27"/>
      <c r="LK36" s="27"/>
      <c r="LL36" s="27"/>
      <c r="LM36" s="27"/>
      <c r="LN36" s="27"/>
      <c r="LO36" s="27"/>
      <c r="LP36" s="27"/>
      <c r="LQ36" s="27"/>
      <c r="LR36" s="27"/>
      <c r="LS36" s="27"/>
      <c r="LT36" s="27"/>
      <c r="LU36" s="27"/>
      <c r="LV36" s="27"/>
      <c r="LW36" s="27"/>
      <c r="LX36" s="27"/>
      <c r="LY36" s="27"/>
      <c r="LZ36" s="27"/>
      <c r="MA36" s="27"/>
      <c r="MB36" s="27"/>
      <c r="MC36" s="27"/>
      <c r="MD36" s="27"/>
      <c r="ME36" s="27"/>
      <c r="MF36" s="27"/>
      <c r="MG36" s="27"/>
      <c r="MH36" s="27"/>
      <c r="MI36" s="27"/>
      <c r="MJ36" s="27"/>
      <c r="MK36" s="27"/>
      <c r="ML36" s="27"/>
      <c r="MM36" s="27"/>
      <c r="MN36" s="27"/>
      <c r="MO36" s="27"/>
      <c r="MP36" s="27"/>
      <c r="MQ36" s="27"/>
      <c r="MR36" s="27"/>
      <c r="MS36" s="27"/>
      <c r="MT36" s="27"/>
      <c r="MU36" s="27"/>
      <c r="MV36" s="27"/>
      <c r="MW36" s="27"/>
      <c r="MX36" s="27"/>
      <c r="MY36" s="27"/>
      <c r="MZ36" s="27"/>
      <c r="NA36" s="27"/>
      <c r="NB36" s="27"/>
      <c r="NC36" s="27"/>
      <c r="ND36" s="27"/>
      <c r="NE36" s="27"/>
      <c r="NF36" s="27"/>
      <c r="NG36" s="27"/>
      <c r="NH36" s="27"/>
      <c r="NI36" s="27"/>
      <c r="NJ36" s="27"/>
      <c r="NK36" s="27"/>
      <c r="NL36" s="27"/>
      <c r="NM36" s="27"/>
      <c r="NN36" s="27"/>
      <c r="NO36" s="27"/>
      <c r="NP36" s="27"/>
      <c r="NQ36" s="27"/>
      <c r="NR36" s="27"/>
      <c r="NS36" s="27"/>
      <c r="NT36" s="27"/>
      <c r="NU36" s="27"/>
      <c r="NV36" s="27"/>
      <c r="NW36" s="27"/>
      <c r="NX36" s="27"/>
      <c r="NY36" s="27"/>
      <c r="NZ36" s="27"/>
      <c r="OA36" s="27"/>
      <c r="OB36" s="27"/>
      <c r="OC36" s="27"/>
      <c r="OD36" s="27"/>
      <c r="OE36" s="27"/>
      <c r="OF36" s="27"/>
      <c r="OG36" s="27"/>
      <c r="OH36" s="27"/>
      <c r="OI36" s="27"/>
      <c r="OJ36" s="27"/>
      <c r="OK36" s="27"/>
      <c r="OL36" s="27"/>
      <c r="OM36" s="27"/>
      <c r="ON36" s="27"/>
      <c r="OO36" s="27"/>
      <c r="OP36" s="27"/>
      <c r="OQ36" s="27"/>
      <c r="OR36" s="27"/>
      <c r="OS36" s="27"/>
      <c r="OT36" s="27"/>
      <c r="OU36" s="27"/>
      <c r="OV36" s="27"/>
      <c r="OW36" s="27"/>
      <c r="OX36" s="27"/>
      <c r="OY36" s="27"/>
      <c r="OZ36" s="27"/>
      <c r="PA36" s="27"/>
      <c r="PB36" s="27"/>
      <c r="PC36" s="27"/>
      <c r="PD36" s="27"/>
      <c r="PE36" s="27"/>
      <c r="PF36" s="27"/>
      <c r="PG36" s="27"/>
      <c r="PH36" s="27"/>
      <c r="PI36" s="27"/>
      <c r="PJ36" s="27"/>
      <c r="PK36" s="27"/>
      <c r="PL36" s="27"/>
      <c r="PM36" s="27"/>
      <c r="PN36" s="27"/>
      <c r="PO36" s="27"/>
      <c r="PP36" s="27"/>
      <c r="PQ36" s="27"/>
      <c r="PR36" s="27"/>
      <c r="PS36" s="27"/>
      <c r="PT36" s="27"/>
      <c r="PU36" s="27"/>
      <c r="PV36" s="27"/>
      <c r="PW36" s="27"/>
      <c r="PX36" s="27"/>
      <c r="PY36" s="27"/>
      <c r="PZ36" s="27"/>
      <c r="QA36" s="27"/>
      <c r="QB36" s="27"/>
      <c r="QC36" s="27"/>
      <c r="QD36" s="27"/>
      <c r="QE36" s="27"/>
      <c r="QF36" s="27"/>
      <c r="QG36" s="27"/>
      <c r="QH36" s="27"/>
      <c r="QI36" s="27"/>
      <c r="QJ36" s="27"/>
      <c r="QK36" s="27"/>
      <c r="QL36" s="27"/>
      <c r="QM36" s="27"/>
      <c r="QN36" s="27"/>
      <c r="QO36" s="27"/>
      <c r="QP36" s="27"/>
      <c r="QQ36" s="27"/>
      <c r="QR36" s="27"/>
      <c r="QS36" s="27"/>
      <c r="QT36" s="27"/>
      <c r="QU36" s="27"/>
      <c r="QV36" s="27"/>
      <c r="QW36" s="27"/>
      <c r="QX36" s="27"/>
      <c r="QY36" s="27"/>
      <c r="QZ36" s="27"/>
      <c r="RA36" s="27"/>
      <c r="RB36" s="27"/>
      <c r="RC36" s="27"/>
      <c r="RD36" s="27"/>
      <c r="RE36" s="27"/>
      <c r="RF36" s="27"/>
      <c r="RG36" s="27"/>
      <c r="RH36" s="27"/>
      <c r="RI36" s="27"/>
      <c r="RJ36" s="27"/>
      <c r="RK36" s="27"/>
      <c r="RL36" s="27"/>
      <c r="RM36" s="27"/>
      <c r="RN36" s="27"/>
      <c r="RO36" s="27"/>
      <c r="RP36" s="27"/>
      <c r="RQ36" s="27"/>
      <c r="RR36" s="27"/>
      <c r="RS36" s="27"/>
      <c r="RT36" s="27"/>
      <c r="RU36" s="27"/>
      <c r="RV36" s="27"/>
      <c r="RW36" s="27"/>
      <c r="RX36" s="27"/>
      <c r="RY36" s="27"/>
      <c r="RZ36" s="27"/>
      <c r="SA36" s="27"/>
      <c r="SB36" s="27"/>
      <c r="SC36" s="27"/>
      <c r="SD36" s="27"/>
      <c r="SE36" s="27"/>
      <c r="SF36" s="27"/>
      <c r="SG36" s="27"/>
      <c r="SH36" s="27"/>
      <c r="SI36" s="27"/>
      <c r="SJ36" s="27"/>
      <c r="SK36" s="27"/>
      <c r="SL36" s="27"/>
      <c r="SM36" s="27"/>
      <c r="SN36" s="27"/>
      <c r="SO36" s="27"/>
      <c r="SP36" s="27"/>
      <c r="SQ36" s="27"/>
      <c r="SR36" s="27"/>
      <c r="SS36" s="27"/>
      <c r="ST36" s="27"/>
      <c r="SU36" s="27"/>
      <c r="SV36" s="27"/>
      <c r="SW36" s="27"/>
      <c r="SX36" s="27"/>
      <c r="SY36" s="27"/>
      <c r="SZ36" s="27"/>
      <c r="TA36" s="27"/>
      <c r="TB36" s="27"/>
      <c r="TC36" s="27"/>
      <c r="TD36" s="27"/>
      <c r="TE36" s="27"/>
      <c r="TF36" s="27"/>
      <c r="TG36" s="27"/>
      <c r="TH36" s="27"/>
      <c r="TI36" s="27"/>
      <c r="TJ36" s="27"/>
      <c r="TK36" s="27"/>
      <c r="TL36" s="27"/>
      <c r="TM36" s="27"/>
      <c r="TN36" s="27"/>
      <c r="TO36" s="27"/>
      <c r="TP36" s="27"/>
      <c r="TQ36" s="27"/>
      <c r="TR36" s="27"/>
      <c r="TS36" s="27"/>
      <c r="TT36" s="27"/>
      <c r="TU36" s="27"/>
      <c r="TV36" s="27"/>
      <c r="TW36" s="27"/>
      <c r="TX36" s="27"/>
      <c r="TY36" s="27"/>
      <c r="TZ36" s="27"/>
      <c r="UA36" s="27"/>
      <c r="UB36" s="27"/>
      <c r="UC36" s="27"/>
      <c r="UD36" s="27"/>
      <c r="UE36" s="27"/>
      <c r="UF36" s="27"/>
      <c r="UG36" s="27"/>
      <c r="UH36" s="27"/>
      <c r="UI36" s="27"/>
      <c r="UJ36" s="27"/>
      <c r="UK36" s="27"/>
      <c r="UL36" s="27"/>
      <c r="UM36" s="27"/>
      <c r="UN36" s="27"/>
      <c r="UO36" s="27"/>
      <c r="UP36" s="27"/>
      <c r="UQ36" s="27"/>
      <c r="UR36" s="27"/>
      <c r="US36" s="27"/>
      <c r="UT36" s="27"/>
      <c r="UU36" s="27"/>
      <c r="UV36" s="27"/>
      <c r="UW36" s="27"/>
      <c r="UX36" s="27"/>
      <c r="UY36" s="27"/>
      <c r="UZ36" s="27"/>
      <c r="VA36" s="27"/>
      <c r="VB36" s="27"/>
      <c r="VC36" s="27"/>
      <c r="VD36" s="27"/>
      <c r="VE36" s="27"/>
      <c r="VF36" s="27"/>
      <c r="VG36" s="27"/>
      <c r="VH36" s="27"/>
      <c r="VI36" s="27"/>
      <c r="VJ36" s="27"/>
      <c r="VK36" s="27"/>
      <c r="VL36" s="27"/>
      <c r="VM36" s="27"/>
      <c r="VN36" s="27"/>
      <c r="VO36" s="27"/>
      <c r="VP36" s="27"/>
      <c r="VQ36" s="27"/>
      <c r="VR36" s="27"/>
      <c r="VS36" s="27"/>
      <c r="VT36" s="27"/>
      <c r="VU36" s="27"/>
      <c r="VV36" s="27"/>
      <c r="VW36" s="27"/>
      <c r="VX36" s="27"/>
      <c r="VY36" s="27"/>
      <c r="VZ36" s="27"/>
      <c r="WA36" s="27"/>
      <c r="WB36" s="27"/>
      <c r="WC36" s="27"/>
      <c r="WD36" s="27"/>
      <c r="WE36" s="27"/>
      <c r="WF36" s="27"/>
      <c r="WG36" s="27"/>
      <c r="WH36" s="27"/>
      <c r="WI36" s="27"/>
      <c r="WJ36" s="27"/>
      <c r="WK36" s="27"/>
      <c r="WL36" s="27"/>
      <c r="WM36" s="27"/>
      <c r="WN36" s="27"/>
      <c r="WO36" s="27"/>
      <c r="WP36" s="27"/>
      <c r="WQ36" s="27"/>
      <c r="WR36" s="27"/>
      <c r="WS36" s="27"/>
      <c r="WT36" s="27"/>
      <c r="WU36" s="27"/>
      <c r="WV36" s="27"/>
      <c r="WW36" s="27"/>
      <c r="WX36" s="27"/>
      <c r="WY36" s="27"/>
      <c r="WZ36" s="27"/>
      <c r="XA36" s="27"/>
      <c r="XB36" s="27"/>
      <c r="XC36" s="27"/>
      <c r="XD36" s="27"/>
      <c r="XE36" s="27"/>
      <c r="XF36" s="27"/>
      <c r="XG36" s="27"/>
      <c r="XH36" s="27"/>
      <c r="XI36" s="27"/>
      <c r="XJ36" s="27"/>
      <c r="XK36" s="27"/>
      <c r="XL36" s="27"/>
      <c r="XM36" s="27"/>
      <c r="XN36" s="27"/>
      <c r="XO36" s="27"/>
      <c r="XP36" s="27"/>
      <c r="XQ36" s="27"/>
      <c r="XR36" s="27"/>
      <c r="XS36" s="27"/>
      <c r="XT36" s="27"/>
      <c r="XU36" s="27"/>
      <c r="XV36" s="27"/>
      <c r="XW36" s="27"/>
      <c r="XX36" s="27"/>
      <c r="XY36" s="27"/>
      <c r="XZ36" s="27"/>
      <c r="YA36" s="27"/>
      <c r="YB36" s="27"/>
      <c r="YC36" s="27"/>
      <c r="YD36" s="27"/>
      <c r="YE36" s="27"/>
      <c r="YF36" s="27"/>
      <c r="YG36" s="27"/>
      <c r="YH36" s="27"/>
      <c r="YI36" s="27"/>
      <c r="YJ36" s="27"/>
      <c r="YK36" s="27"/>
      <c r="YL36" s="27"/>
      <c r="YM36" s="27"/>
      <c r="YN36" s="27"/>
      <c r="YO36" s="27"/>
      <c r="YP36" s="27"/>
      <c r="YQ36" s="27"/>
      <c r="YR36" s="27"/>
      <c r="YS36" s="27"/>
      <c r="YT36" s="27"/>
      <c r="YU36" s="27"/>
      <c r="YV36" s="27"/>
      <c r="YW36" s="27"/>
      <c r="YX36" s="27"/>
      <c r="YY36" s="27"/>
      <c r="YZ36" s="27"/>
      <c r="ZA36" s="27"/>
      <c r="ZB36" s="27"/>
      <c r="ZC36" s="27"/>
      <c r="ZD36" s="27"/>
      <c r="ZE36" s="27"/>
      <c r="ZF36" s="27"/>
      <c r="ZG36" s="27"/>
      <c r="ZH36" s="27"/>
      <c r="ZI36" s="27"/>
      <c r="ZJ36" s="27"/>
      <c r="ZK36" s="27"/>
      <c r="ZL36" s="27"/>
      <c r="ZM36" s="27"/>
      <c r="ZN36" s="27"/>
      <c r="ZO36" s="27"/>
      <c r="ZP36" s="27"/>
      <c r="ZQ36" s="27"/>
      <c r="ZR36" s="27"/>
      <c r="ZS36" s="27"/>
      <c r="ZT36" s="27"/>
      <c r="ZU36" s="27"/>
      <c r="ZV36" s="27"/>
      <c r="ZW36" s="27"/>
      <c r="ZX36" s="27"/>
      <c r="ZY36" s="27"/>
      <c r="ZZ36" s="27"/>
      <c r="AAA36" s="27"/>
      <c r="AAB36" s="27"/>
      <c r="AAC36" s="27"/>
      <c r="AAD36" s="27"/>
      <c r="AAE36" s="27"/>
      <c r="AAF36" s="27"/>
      <c r="AAG36" s="27"/>
      <c r="AAH36" s="27"/>
      <c r="AAI36" s="27"/>
      <c r="AAJ36" s="27"/>
      <c r="AAK36" s="27"/>
      <c r="AAL36" s="27"/>
      <c r="AAM36" s="27"/>
      <c r="AAN36" s="27"/>
      <c r="AAO36" s="27"/>
      <c r="AAP36" s="27"/>
      <c r="AAQ36" s="27"/>
      <c r="AAR36" s="27"/>
      <c r="AAS36" s="27"/>
      <c r="AAT36" s="27"/>
      <c r="AAU36" s="27"/>
      <c r="AAV36" s="27"/>
      <c r="AAW36" s="27"/>
      <c r="AAX36" s="27"/>
      <c r="AAY36" s="27"/>
      <c r="AAZ36" s="27"/>
      <c r="ABA36" s="27"/>
      <c r="ABB36" s="27"/>
      <c r="ABC36" s="27"/>
      <c r="ABD36" s="27"/>
      <c r="ABE36" s="27"/>
      <c r="ABF36" s="27"/>
      <c r="ABG36" s="27"/>
      <c r="ABH36" s="27"/>
      <c r="ABI36" s="27"/>
      <c r="ABJ36" s="27"/>
      <c r="ABK36" s="27"/>
      <c r="ABL36" s="27"/>
      <c r="ABM36" s="27"/>
      <c r="ABN36" s="27"/>
      <c r="ABO36" s="27"/>
      <c r="ABP36" s="27"/>
      <c r="ABQ36" s="27"/>
      <c r="ABR36" s="27"/>
      <c r="ABS36" s="27"/>
      <c r="ABT36" s="27"/>
      <c r="ABU36" s="27"/>
      <c r="ABV36" s="27"/>
      <c r="ABW36" s="27"/>
      <c r="ABX36" s="27"/>
      <c r="ABY36" s="27"/>
      <c r="ABZ36" s="27"/>
      <c r="ACA36" s="27"/>
      <c r="ACB36" s="27"/>
      <c r="ACC36" s="27"/>
      <c r="ACD36" s="27"/>
      <c r="ACE36" s="27"/>
      <c r="ACF36" s="27"/>
      <c r="ACG36" s="27"/>
      <c r="ACH36" s="27"/>
      <c r="ACI36" s="27"/>
      <c r="ACJ36" s="27"/>
      <c r="ACK36" s="27"/>
      <c r="ACL36" s="27"/>
      <c r="ACM36" s="27"/>
      <c r="ACN36" s="27"/>
      <c r="ACO36" s="27"/>
      <c r="ACP36" s="27"/>
      <c r="ACQ36" s="27"/>
      <c r="ACR36" s="27"/>
      <c r="ACS36" s="27"/>
      <c r="ACT36" s="27"/>
      <c r="ACU36" s="27"/>
      <c r="ACV36" s="27"/>
      <c r="ACW36" s="27"/>
      <c r="ACX36" s="27"/>
      <c r="ACY36" s="27"/>
      <c r="ACZ36" s="27"/>
      <c r="ADA36" s="27"/>
      <c r="ADB36" s="27"/>
      <c r="ADC36" s="27"/>
      <c r="ADD36" s="27"/>
      <c r="ADE36" s="27"/>
      <c r="ADF36" s="27"/>
      <c r="ADG36" s="27"/>
      <c r="ADH36" s="27"/>
      <c r="ADI36" s="27"/>
      <c r="ADJ36" s="27"/>
      <c r="ADK36" s="27"/>
      <c r="ADL36" s="27"/>
      <c r="ADM36" s="27"/>
      <c r="ADN36" s="27"/>
      <c r="ADO36" s="27"/>
      <c r="ADP36" s="27"/>
      <c r="ADQ36" s="27"/>
      <c r="ADR36" s="27"/>
      <c r="ADS36" s="27"/>
      <c r="ADT36" s="27"/>
      <c r="ADU36" s="27"/>
      <c r="ADV36" s="27"/>
      <c r="ADW36" s="27"/>
      <c r="ADX36" s="27"/>
      <c r="ADY36" s="27"/>
      <c r="ADZ36" s="27"/>
      <c r="AEA36" s="27"/>
      <c r="AEB36" s="27"/>
      <c r="AEC36" s="27"/>
      <c r="AED36" s="27"/>
      <c r="AEE36" s="27"/>
      <c r="AEF36" s="27"/>
      <c r="AEG36" s="27"/>
      <c r="AEH36" s="27"/>
      <c r="AEI36" s="27"/>
      <c r="AEJ36" s="27"/>
      <c r="AEK36" s="27"/>
      <c r="AEL36" s="27"/>
      <c r="AEM36" s="27"/>
      <c r="AEN36" s="27"/>
      <c r="AEO36" s="27"/>
      <c r="AEP36" s="27"/>
      <c r="AEQ36" s="27"/>
      <c r="AER36" s="27"/>
      <c r="AES36" s="27"/>
      <c r="AET36" s="27"/>
      <c r="AEU36" s="27"/>
      <c r="AEV36" s="27"/>
      <c r="AEW36" s="27"/>
      <c r="AEX36" s="27"/>
      <c r="AEY36" s="27"/>
      <c r="AEZ36" s="27"/>
      <c r="AFA36" s="27"/>
      <c r="AFB36" s="27"/>
      <c r="AFC36" s="27"/>
      <c r="AFD36" s="27"/>
      <c r="AFE36" s="27"/>
      <c r="AFF36" s="27"/>
      <c r="AFG36" s="27"/>
      <c r="AFH36" s="27"/>
      <c r="AFI36" s="27"/>
      <c r="AFJ36" s="27"/>
      <c r="AFK36" s="27"/>
      <c r="AFL36" s="27"/>
      <c r="AFM36" s="27"/>
      <c r="AFN36" s="27"/>
      <c r="AFO36" s="27"/>
      <c r="AFP36" s="27"/>
      <c r="AFQ36" s="27"/>
      <c r="AFR36" s="27"/>
      <c r="AFS36" s="27"/>
      <c r="AFT36" s="27"/>
      <c r="AFU36" s="27"/>
      <c r="AFV36" s="27"/>
      <c r="AFW36" s="27"/>
      <c r="AFX36" s="27"/>
      <c r="AFY36" s="27"/>
      <c r="AFZ36" s="27"/>
      <c r="AGA36" s="27"/>
      <c r="AGB36" s="27"/>
      <c r="AGC36" s="27"/>
      <c r="AGD36" s="27"/>
      <c r="AGE36" s="27"/>
      <c r="AGF36" s="27"/>
      <c r="AGG36" s="27"/>
      <c r="AGH36" s="27"/>
      <c r="AGI36" s="27"/>
      <c r="AGJ36" s="27"/>
      <c r="AGK36" s="27"/>
      <c r="AGL36" s="27"/>
      <c r="AGM36" s="27"/>
      <c r="AGN36" s="27"/>
      <c r="AGO36" s="27"/>
      <c r="AGP36" s="27"/>
      <c r="AGQ36" s="27"/>
      <c r="AGR36" s="27"/>
      <c r="AGS36" s="27"/>
      <c r="AGT36" s="27"/>
      <c r="AGU36" s="27"/>
      <c r="AGV36" s="27"/>
      <c r="AGW36" s="27"/>
      <c r="AGX36" s="27"/>
      <c r="AGY36" s="27"/>
      <c r="AGZ36" s="27"/>
      <c r="AHA36" s="27"/>
      <c r="AHB36" s="27"/>
      <c r="AHC36" s="27"/>
      <c r="AHD36" s="27"/>
      <c r="AHE36" s="27"/>
      <c r="AHF36" s="27"/>
      <c r="AHG36" s="27"/>
      <c r="AHH36" s="27"/>
      <c r="AHI36" s="27"/>
      <c r="AHJ36" s="27"/>
      <c r="AHK36" s="27"/>
      <c r="AHL36" s="27"/>
      <c r="AHM36" s="27"/>
      <c r="AHN36" s="27"/>
      <c r="AHO36" s="27"/>
      <c r="AHP36" s="27"/>
      <c r="AHQ36" s="27"/>
      <c r="AHR36" s="27"/>
      <c r="AHS36" s="27"/>
      <c r="AHT36" s="27"/>
      <c r="AHU36" s="27"/>
      <c r="AHV36" s="27"/>
      <c r="AHW36" s="27"/>
      <c r="AHX36" s="27"/>
      <c r="AHY36" s="27"/>
      <c r="AHZ36" s="27"/>
      <c r="AIA36" s="27"/>
      <c r="AIB36" s="27"/>
      <c r="AIC36" s="27"/>
      <c r="AID36" s="27"/>
      <c r="AIE36" s="27"/>
      <c r="AIF36" s="27"/>
      <c r="AIG36" s="27"/>
      <c r="AIH36" s="27"/>
      <c r="AII36" s="27"/>
      <c r="AIJ36" s="27"/>
      <c r="AIK36" s="27"/>
      <c r="AIL36" s="27"/>
      <c r="AIM36" s="27"/>
      <c r="AIN36" s="27"/>
      <c r="AIO36" s="27"/>
      <c r="AIP36" s="27"/>
      <c r="AIQ36" s="27"/>
      <c r="AIR36" s="27"/>
      <c r="AIS36" s="27"/>
      <c r="AIT36" s="27"/>
      <c r="AIU36" s="27"/>
      <c r="AIV36" s="27"/>
      <c r="AIW36" s="27"/>
      <c r="AIX36" s="27"/>
      <c r="AIY36" s="27"/>
      <c r="AIZ36" s="27"/>
      <c r="AJA36" s="27"/>
      <c r="AJB36" s="27"/>
      <c r="AJC36" s="27"/>
      <c r="AJD36" s="27"/>
      <c r="AJE36" s="27"/>
      <c r="AJF36" s="27"/>
      <c r="AJG36" s="27"/>
      <c r="AJH36" s="27"/>
      <c r="AJI36" s="27"/>
      <c r="AJJ36" s="27"/>
      <c r="AJK36" s="27"/>
      <c r="AJL36" s="27"/>
      <c r="AJM36" s="27"/>
      <c r="AJN36" s="27"/>
      <c r="AJO36" s="27"/>
      <c r="AJP36" s="27"/>
      <c r="AJQ36" s="27"/>
      <c r="AJR36" s="27"/>
      <c r="AJS36" s="27"/>
      <c r="AJT36" s="27"/>
      <c r="AJU36" s="27"/>
      <c r="AJV36" s="27"/>
      <c r="AJW36" s="27"/>
      <c r="AJX36" s="27"/>
      <c r="AJY36" s="27"/>
      <c r="AJZ36" s="27"/>
      <c r="AKA36" s="27"/>
      <c r="AKB36" s="27"/>
      <c r="AKC36" s="27"/>
      <c r="AKD36" s="27"/>
      <c r="AKE36" s="27"/>
      <c r="AKF36" s="27"/>
      <c r="AKG36" s="27"/>
      <c r="AKH36" s="27"/>
      <c r="AKI36" s="27"/>
      <c r="AKJ36" s="27"/>
      <c r="AKK36" s="27"/>
      <c r="AKL36" s="27"/>
      <c r="AKM36" s="27"/>
      <c r="AKN36" s="27"/>
      <c r="AKO36" s="27"/>
      <c r="AKP36" s="27"/>
      <c r="AKQ36" s="27"/>
      <c r="AKR36" s="27"/>
      <c r="AKS36" s="27"/>
      <c r="AKT36" s="27"/>
      <c r="AKU36" s="27"/>
      <c r="AKV36" s="27"/>
      <c r="AKW36" s="27"/>
      <c r="AKX36" s="27"/>
      <c r="AKY36" s="27"/>
      <c r="AKZ36" s="27"/>
      <c r="ALA36" s="27"/>
      <c r="ALB36" s="27"/>
      <c r="ALC36" s="27"/>
      <c r="ALD36" s="27"/>
      <c r="ALE36" s="27"/>
      <c r="ALF36" s="27"/>
      <c r="ALG36" s="27"/>
      <c r="ALH36" s="27"/>
      <c r="ALI36" s="27"/>
      <c r="ALJ36" s="27"/>
      <c r="ALK36" s="27"/>
      <c r="ALL36" s="27"/>
      <c r="ALM36" s="27"/>
      <c r="ALN36" s="27"/>
      <c r="ALO36" s="27"/>
      <c r="ALP36" s="27"/>
      <c r="ALQ36" s="27"/>
      <c r="ALR36" s="27"/>
      <c r="ALS36" s="27"/>
      <c r="ALT36" s="27"/>
      <c r="ALU36" s="27"/>
      <c r="ALV36" s="27"/>
      <c r="ALW36" s="27"/>
    </row>
    <row r="37" spans="1:1011" s="28" customFormat="1" ht="15.75" customHeight="1" x14ac:dyDescent="0.25">
      <c r="A37" s="197"/>
      <c r="B37" s="198"/>
      <c r="C37" s="201"/>
      <c r="D37" s="202"/>
      <c r="E37" s="84"/>
      <c r="F37" s="78"/>
      <c r="G37" s="79"/>
      <c r="H37" s="79"/>
      <c r="I37" s="93"/>
      <c r="J37" s="26">
        <f t="shared" si="1"/>
        <v>0</v>
      </c>
      <c r="K37" s="27" t="b">
        <f t="shared" si="18"/>
        <v>1</v>
      </c>
      <c r="L37" s="27">
        <v>-0.95</v>
      </c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7"/>
      <c r="BR37" s="27"/>
      <c r="BS37" s="27"/>
      <c r="BT37" s="27"/>
      <c r="BU37" s="27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7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  <c r="FF37" s="27"/>
      <c r="FG37" s="27"/>
      <c r="FH37" s="27"/>
      <c r="FI37" s="27"/>
      <c r="FJ37" s="27"/>
      <c r="FK37" s="27"/>
      <c r="FL37" s="27"/>
      <c r="FM37" s="27"/>
      <c r="FN37" s="27"/>
      <c r="FO37" s="27"/>
      <c r="FP37" s="27"/>
      <c r="FQ37" s="27"/>
      <c r="FR37" s="27"/>
      <c r="FS37" s="27"/>
      <c r="FT37" s="27"/>
      <c r="FU37" s="27"/>
      <c r="FV37" s="27"/>
      <c r="FW37" s="27"/>
      <c r="FX37" s="27"/>
      <c r="FY37" s="27"/>
      <c r="FZ37" s="27"/>
      <c r="GA37" s="27"/>
      <c r="GB37" s="27"/>
      <c r="GC37" s="27"/>
      <c r="GD37" s="27"/>
      <c r="GE37" s="27"/>
      <c r="GF37" s="27"/>
      <c r="GG37" s="27"/>
      <c r="GH37" s="27"/>
      <c r="GI37" s="27"/>
      <c r="GJ37" s="27"/>
      <c r="GK37" s="27"/>
      <c r="GL37" s="27"/>
      <c r="GM37" s="27"/>
      <c r="GN37" s="27"/>
      <c r="GO37" s="27"/>
      <c r="GP37" s="27"/>
      <c r="GQ37" s="27"/>
      <c r="GR37" s="27"/>
      <c r="GS37" s="27"/>
      <c r="GT37" s="27"/>
      <c r="GU37" s="27"/>
      <c r="GV37" s="27"/>
      <c r="GW37" s="27"/>
      <c r="GX37" s="27"/>
      <c r="GY37" s="27"/>
      <c r="GZ37" s="27"/>
      <c r="HA37" s="27"/>
      <c r="HB37" s="27"/>
      <c r="HC37" s="27"/>
      <c r="HD37" s="27"/>
      <c r="HE37" s="27"/>
      <c r="HF37" s="27"/>
      <c r="HG37" s="27"/>
      <c r="HH37" s="27"/>
      <c r="HI37" s="27"/>
      <c r="HJ37" s="27"/>
      <c r="HK37" s="27"/>
      <c r="HL37" s="27"/>
      <c r="HM37" s="27"/>
      <c r="HN37" s="27"/>
      <c r="HO37" s="27"/>
      <c r="HP37" s="27"/>
      <c r="HQ37" s="27"/>
      <c r="HR37" s="27"/>
      <c r="HS37" s="27"/>
      <c r="HT37" s="27"/>
      <c r="HU37" s="27"/>
      <c r="HV37" s="27"/>
      <c r="HW37" s="27"/>
      <c r="HX37" s="27"/>
      <c r="HY37" s="27"/>
      <c r="HZ37" s="27"/>
      <c r="IA37" s="27"/>
      <c r="IB37" s="27"/>
      <c r="IC37" s="27"/>
      <c r="ID37" s="27"/>
      <c r="IE37" s="27"/>
      <c r="IF37" s="27"/>
      <c r="IG37" s="27"/>
      <c r="IH37" s="27"/>
      <c r="II37" s="27"/>
      <c r="IJ37" s="27"/>
      <c r="IK37" s="27"/>
      <c r="IL37" s="27"/>
      <c r="IM37" s="27"/>
      <c r="IN37" s="27"/>
      <c r="IO37" s="27"/>
      <c r="IP37" s="27"/>
      <c r="IQ37" s="27"/>
      <c r="IR37" s="27"/>
      <c r="IS37" s="27"/>
      <c r="IT37" s="27"/>
      <c r="IU37" s="27"/>
      <c r="IV37" s="27"/>
      <c r="IW37" s="27"/>
      <c r="IX37" s="27"/>
      <c r="IY37" s="27"/>
      <c r="IZ37" s="27"/>
      <c r="JA37" s="27"/>
      <c r="JB37" s="27"/>
      <c r="JC37" s="27"/>
      <c r="JD37" s="27"/>
      <c r="JE37" s="27"/>
      <c r="JF37" s="27"/>
      <c r="JG37" s="27"/>
      <c r="JH37" s="27"/>
      <c r="JI37" s="27"/>
      <c r="JJ37" s="27"/>
      <c r="JK37" s="27"/>
      <c r="JL37" s="27"/>
      <c r="JM37" s="27"/>
      <c r="JN37" s="27"/>
      <c r="JO37" s="27"/>
      <c r="JP37" s="27"/>
      <c r="JQ37" s="27"/>
      <c r="JR37" s="27"/>
      <c r="JS37" s="27"/>
      <c r="JT37" s="27"/>
      <c r="JU37" s="27"/>
      <c r="JV37" s="27"/>
      <c r="JW37" s="27"/>
      <c r="JX37" s="27"/>
      <c r="JY37" s="27"/>
      <c r="JZ37" s="27"/>
      <c r="KA37" s="27"/>
      <c r="KB37" s="27"/>
      <c r="KC37" s="27"/>
      <c r="KD37" s="27"/>
      <c r="KE37" s="27"/>
      <c r="KF37" s="27"/>
      <c r="KG37" s="27"/>
      <c r="KH37" s="27"/>
      <c r="KI37" s="27"/>
      <c r="KJ37" s="27"/>
      <c r="KK37" s="27"/>
      <c r="KL37" s="27"/>
      <c r="KM37" s="27"/>
      <c r="KN37" s="27"/>
      <c r="KO37" s="27"/>
      <c r="KP37" s="27"/>
      <c r="KQ37" s="27"/>
      <c r="KR37" s="27"/>
      <c r="KS37" s="27"/>
      <c r="KT37" s="27"/>
      <c r="KU37" s="27"/>
      <c r="KV37" s="27"/>
      <c r="KW37" s="27"/>
      <c r="KX37" s="27"/>
      <c r="KY37" s="27"/>
      <c r="KZ37" s="27"/>
      <c r="LA37" s="27"/>
      <c r="LB37" s="27"/>
      <c r="LC37" s="27"/>
      <c r="LD37" s="27"/>
      <c r="LE37" s="27"/>
      <c r="LF37" s="27"/>
      <c r="LG37" s="27"/>
      <c r="LH37" s="27"/>
      <c r="LI37" s="27"/>
      <c r="LJ37" s="27"/>
      <c r="LK37" s="27"/>
      <c r="LL37" s="27"/>
      <c r="LM37" s="27"/>
      <c r="LN37" s="27"/>
      <c r="LO37" s="27"/>
      <c r="LP37" s="27"/>
      <c r="LQ37" s="27"/>
      <c r="LR37" s="27"/>
      <c r="LS37" s="27"/>
      <c r="LT37" s="27"/>
      <c r="LU37" s="27"/>
      <c r="LV37" s="27"/>
      <c r="LW37" s="27"/>
      <c r="LX37" s="27"/>
      <c r="LY37" s="27"/>
      <c r="LZ37" s="27"/>
      <c r="MA37" s="27"/>
      <c r="MB37" s="27"/>
      <c r="MC37" s="27"/>
      <c r="MD37" s="27"/>
      <c r="ME37" s="27"/>
      <c r="MF37" s="27"/>
      <c r="MG37" s="27"/>
      <c r="MH37" s="27"/>
      <c r="MI37" s="27"/>
      <c r="MJ37" s="27"/>
      <c r="MK37" s="27"/>
      <c r="ML37" s="27"/>
      <c r="MM37" s="27"/>
      <c r="MN37" s="27"/>
      <c r="MO37" s="27"/>
      <c r="MP37" s="27"/>
      <c r="MQ37" s="27"/>
      <c r="MR37" s="27"/>
      <c r="MS37" s="27"/>
      <c r="MT37" s="27"/>
      <c r="MU37" s="27"/>
      <c r="MV37" s="27"/>
      <c r="MW37" s="27"/>
      <c r="MX37" s="27"/>
      <c r="MY37" s="27"/>
      <c r="MZ37" s="27"/>
      <c r="NA37" s="27"/>
      <c r="NB37" s="27"/>
      <c r="NC37" s="27"/>
      <c r="ND37" s="27"/>
      <c r="NE37" s="27"/>
      <c r="NF37" s="27"/>
      <c r="NG37" s="27"/>
      <c r="NH37" s="27"/>
      <c r="NI37" s="27"/>
      <c r="NJ37" s="27"/>
      <c r="NK37" s="27"/>
      <c r="NL37" s="27"/>
      <c r="NM37" s="27"/>
      <c r="NN37" s="27"/>
      <c r="NO37" s="27"/>
      <c r="NP37" s="27"/>
      <c r="NQ37" s="27"/>
      <c r="NR37" s="27"/>
      <c r="NS37" s="27"/>
      <c r="NT37" s="27"/>
      <c r="NU37" s="27"/>
      <c r="NV37" s="27"/>
      <c r="NW37" s="27"/>
      <c r="NX37" s="27"/>
      <c r="NY37" s="27"/>
      <c r="NZ37" s="27"/>
      <c r="OA37" s="27"/>
      <c r="OB37" s="27"/>
      <c r="OC37" s="27"/>
      <c r="OD37" s="27"/>
      <c r="OE37" s="27"/>
      <c r="OF37" s="27"/>
      <c r="OG37" s="27"/>
      <c r="OH37" s="27"/>
      <c r="OI37" s="27"/>
      <c r="OJ37" s="27"/>
      <c r="OK37" s="27"/>
      <c r="OL37" s="27"/>
      <c r="OM37" s="27"/>
      <c r="ON37" s="27"/>
      <c r="OO37" s="27"/>
      <c r="OP37" s="27"/>
      <c r="OQ37" s="27"/>
      <c r="OR37" s="27"/>
      <c r="OS37" s="27"/>
      <c r="OT37" s="27"/>
      <c r="OU37" s="27"/>
      <c r="OV37" s="27"/>
      <c r="OW37" s="27"/>
      <c r="OX37" s="27"/>
      <c r="OY37" s="27"/>
      <c r="OZ37" s="27"/>
      <c r="PA37" s="27"/>
      <c r="PB37" s="27"/>
      <c r="PC37" s="27"/>
      <c r="PD37" s="27"/>
      <c r="PE37" s="27"/>
      <c r="PF37" s="27"/>
      <c r="PG37" s="27"/>
      <c r="PH37" s="27"/>
      <c r="PI37" s="27"/>
      <c r="PJ37" s="27"/>
      <c r="PK37" s="27"/>
      <c r="PL37" s="27"/>
      <c r="PM37" s="27"/>
      <c r="PN37" s="27"/>
      <c r="PO37" s="27"/>
      <c r="PP37" s="27"/>
      <c r="PQ37" s="27"/>
      <c r="PR37" s="27"/>
      <c r="PS37" s="27"/>
      <c r="PT37" s="27"/>
      <c r="PU37" s="27"/>
      <c r="PV37" s="27"/>
      <c r="PW37" s="27"/>
      <c r="PX37" s="27"/>
      <c r="PY37" s="27"/>
      <c r="PZ37" s="27"/>
      <c r="QA37" s="27"/>
      <c r="QB37" s="27"/>
      <c r="QC37" s="27"/>
      <c r="QD37" s="27"/>
      <c r="QE37" s="27"/>
      <c r="QF37" s="27"/>
      <c r="QG37" s="27"/>
      <c r="QH37" s="27"/>
      <c r="QI37" s="27"/>
      <c r="QJ37" s="27"/>
      <c r="QK37" s="27"/>
      <c r="QL37" s="27"/>
      <c r="QM37" s="27"/>
      <c r="QN37" s="27"/>
      <c r="QO37" s="27"/>
      <c r="QP37" s="27"/>
      <c r="QQ37" s="27"/>
      <c r="QR37" s="27"/>
      <c r="QS37" s="27"/>
      <c r="QT37" s="27"/>
      <c r="QU37" s="27"/>
      <c r="QV37" s="27"/>
      <c r="QW37" s="27"/>
      <c r="QX37" s="27"/>
      <c r="QY37" s="27"/>
      <c r="QZ37" s="27"/>
      <c r="RA37" s="27"/>
      <c r="RB37" s="27"/>
      <c r="RC37" s="27"/>
      <c r="RD37" s="27"/>
      <c r="RE37" s="27"/>
      <c r="RF37" s="27"/>
      <c r="RG37" s="27"/>
      <c r="RH37" s="27"/>
      <c r="RI37" s="27"/>
      <c r="RJ37" s="27"/>
      <c r="RK37" s="27"/>
      <c r="RL37" s="27"/>
      <c r="RM37" s="27"/>
      <c r="RN37" s="27"/>
      <c r="RO37" s="27"/>
      <c r="RP37" s="27"/>
      <c r="RQ37" s="27"/>
      <c r="RR37" s="27"/>
      <c r="RS37" s="27"/>
      <c r="RT37" s="27"/>
      <c r="RU37" s="27"/>
      <c r="RV37" s="27"/>
      <c r="RW37" s="27"/>
      <c r="RX37" s="27"/>
      <c r="RY37" s="27"/>
      <c r="RZ37" s="27"/>
      <c r="SA37" s="27"/>
      <c r="SB37" s="27"/>
      <c r="SC37" s="27"/>
      <c r="SD37" s="27"/>
      <c r="SE37" s="27"/>
      <c r="SF37" s="27"/>
      <c r="SG37" s="27"/>
      <c r="SH37" s="27"/>
      <c r="SI37" s="27"/>
      <c r="SJ37" s="27"/>
      <c r="SK37" s="27"/>
      <c r="SL37" s="27"/>
      <c r="SM37" s="27"/>
      <c r="SN37" s="27"/>
      <c r="SO37" s="27"/>
      <c r="SP37" s="27"/>
      <c r="SQ37" s="27"/>
      <c r="SR37" s="27"/>
      <c r="SS37" s="27"/>
      <c r="ST37" s="27"/>
      <c r="SU37" s="27"/>
      <c r="SV37" s="27"/>
      <c r="SW37" s="27"/>
      <c r="SX37" s="27"/>
      <c r="SY37" s="27"/>
      <c r="SZ37" s="27"/>
      <c r="TA37" s="27"/>
      <c r="TB37" s="27"/>
      <c r="TC37" s="27"/>
      <c r="TD37" s="27"/>
      <c r="TE37" s="27"/>
      <c r="TF37" s="27"/>
      <c r="TG37" s="27"/>
      <c r="TH37" s="27"/>
      <c r="TI37" s="27"/>
      <c r="TJ37" s="27"/>
      <c r="TK37" s="27"/>
      <c r="TL37" s="27"/>
      <c r="TM37" s="27"/>
      <c r="TN37" s="27"/>
      <c r="TO37" s="27"/>
      <c r="TP37" s="27"/>
      <c r="TQ37" s="27"/>
      <c r="TR37" s="27"/>
      <c r="TS37" s="27"/>
      <c r="TT37" s="27"/>
      <c r="TU37" s="27"/>
      <c r="TV37" s="27"/>
      <c r="TW37" s="27"/>
      <c r="TX37" s="27"/>
      <c r="TY37" s="27"/>
      <c r="TZ37" s="27"/>
      <c r="UA37" s="27"/>
      <c r="UB37" s="27"/>
      <c r="UC37" s="27"/>
      <c r="UD37" s="27"/>
      <c r="UE37" s="27"/>
      <c r="UF37" s="27"/>
      <c r="UG37" s="27"/>
      <c r="UH37" s="27"/>
      <c r="UI37" s="27"/>
      <c r="UJ37" s="27"/>
      <c r="UK37" s="27"/>
      <c r="UL37" s="27"/>
      <c r="UM37" s="27"/>
      <c r="UN37" s="27"/>
      <c r="UO37" s="27"/>
      <c r="UP37" s="27"/>
      <c r="UQ37" s="27"/>
      <c r="UR37" s="27"/>
      <c r="US37" s="27"/>
      <c r="UT37" s="27"/>
      <c r="UU37" s="27"/>
      <c r="UV37" s="27"/>
      <c r="UW37" s="27"/>
      <c r="UX37" s="27"/>
      <c r="UY37" s="27"/>
      <c r="UZ37" s="27"/>
      <c r="VA37" s="27"/>
      <c r="VB37" s="27"/>
      <c r="VC37" s="27"/>
      <c r="VD37" s="27"/>
      <c r="VE37" s="27"/>
      <c r="VF37" s="27"/>
      <c r="VG37" s="27"/>
      <c r="VH37" s="27"/>
      <c r="VI37" s="27"/>
      <c r="VJ37" s="27"/>
      <c r="VK37" s="27"/>
      <c r="VL37" s="27"/>
      <c r="VM37" s="27"/>
      <c r="VN37" s="27"/>
      <c r="VO37" s="27"/>
      <c r="VP37" s="27"/>
      <c r="VQ37" s="27"/>
      <c r="VR37" s="27"/>
      <c r="VS37" s="27"/>
      <c r="VT37" s="27"/>
      <c r="VU37" s="27"/>
      <c r="VV37" s="27"/>
      <c r="VW37" s="27"/>
      <c r="VX37" s="27"/>
      <c r="VY37" s="27"/>
      <c r="VZ37" s="27"/>
      <c r="WA37" s="27"/>
      <c r="WB37" s="27"/>
      <c r="WC37" s="27"/>
      <c r="WD37" s="27"/>
      <c r="WE37" s="27"/>
      <c r="WF37" s="27"/>
      <c r="WG37" s="27"/>
      <c r="WH37" s="27"/>
      <c r="WI37" s="27"/>
      <c r="WJ37" s="27"/>
      <c r="WK37" s="27"/>
      <c r="WL37" s="27"/>
      <c r="WM37" s="27"/>
      <c r="WN37" s="27"/>
      <c r="WO37" s="27"/>
      <c r="WP37" s="27"/>
      <c r="WQ37" s="27"/>
      <c r="WR37" s="27"/>
      <c r="WS37" s="27"/>
      <c r="WT37" s="27"/>
      <c r="WU37" s="27"/>
      <c r="WV37" s="27"/>
      <c r="WW37" s="27"/>
      <c r="WX37" s="27"/>
      <c r="WY37" s="27"/>
      <c r="WZ37" s="27"/>
      <c r="XA37" s="27"/>
      <c r="XB37" s="27"/>
      <c r="XC37" s="27"/>
      <c r="XD37" s="27"/>
      <c r="XE37" s="27"/>
      <c r="XF37" s="27"/>
      <c r="XG37" s="27"/>
      <c r="XH37" s="27"/>
      <c r="XI37" s="27"/>
      <c r="XJ37" s="27"/>
      <c r="XK37" s="27"/>
      <c r="XL37" s="27"/>
      <c r="XM37" s="27"/>
      <c r="XN37" s="27"/>
      <c r="XO37" s="27"/>
      <c r="XP37" s="27"/>
      <c r="XQ37" s="27"/>
      <c r="XR37" s="27"/>
      <c r="XS37" s="27"/>
      <c r="XT37" s="27"/>
      <c r="XU37" s="27"/>
      <c r="XV37" s="27"/>
      <c r="XW37" s="27"/>
      <c r="XX37" s="27"/>
      <c r="XY37" s="27"/>
      <c r="XZ37" s="27"/>
      <c r="YA37" s="27"/>
      <c r="YB37" s="27"/>
      <c r="YC37" s="27"/>
      <c r="YD37" s="27"/>
      <c r="YE37" s="27"/>
      <c r="YF37" s="27"/>
      <c r="YG37" s="27"/>
      <c r="YH37" s="27"/>
      <c r="YI37" s="27"/>
      <c r="YJ37" s="27"/>
      <c r="YK37" s="27"/>
      <c r="YL37" s="27"/>
      <c r="YM37" s="27"/>
      <c r="YN37" s="27"/>
      <c r="YO37" s="27"/>
      <c r="YP37" s="27"/>
      <c r="YQ37" s="27"/>
      <c r="YR37" s="27"/>
      <c r="YS37" s="27"/>
      <c r="YT37" s="27"/>
      <c r="YU37" s="27"/>
      <c r="YV37" s="27"/>
      <c r="YW37" s="27"/>
      <c r="YX37" s="27"/>
      <c r="YY37" s="27"/>
      <c r="YZ37" s="27"/>
      <c r="ZA37" s="27"/>
      <c r="ZB37" s="27"/>
      <c r="ZC37" s="27"/>
      <c r="ZD37" s="27"/>
      <c r="ZE37" s="27"/>
      <c r="ZF37" s="27"/>
      <c r="ZG37" s="27"/>
      <c r="ZH37" s="27"/>
      <c r="ZI37" s="27"/>
      <c r="ZJ37" s="27"/>
      <c r="ZK37" s="27"/>
      <c r="ZL37" s="27"/>
      <c r="ZM37" s="27"/>
      <c r="ZN37" s="27"/>
      <c r="ZO37" s="27"/>
      <c r="ZP37" s="27"/>
      <c r="ZQ37" s="27"/>
      <c r="ZR37" s="27"/>
      <c r="ZS37" s="27"/>
      <c r="ZT37" s="27"/>
      <c r="ZU37" s="27"/>
      <c r="ZV37" s="27"/>
      <c r="ZW37" s="27"/>
      <c r="ZX37" s="27"/>
      <c r="ZY37" s="27"/>
      <c r="ZZ37" s="27"/>
      <c r="AAA37" s="27"/>
      <c r="AAB37" s="27"/>
      <c r="AAC37" s="27"/>
      <c r="AAD37" s="27"/>
      <c r="AAE37" s="27"/>
      <c r="AAF37" s="27"/>
      <c r="AAG37" s="27"/>
      <c r="AAH37" s="27"/>
      <c r="AAI37" s="27"/>
      <c r="AAJ37" s="27"/>
      <c r="AAK37" s="27"/>
      <c r="AAL37" s="27"/>
      <c r="AAM37" s="27"/>
      <c r="AAN37" s="27"/>
      <c r="AAO37" s="27"/>
      <c r="AAP37" s="27"/>
      <c r="AAQ37" s="27"/>
      <c r="AAR37" s="27"/>
      <c r="AAS37" s="27"/>
      <c r="AAT37" s="27"/>
      <c r="AAU37" s="27"/>
      <c r="AAV37" s="27"/>
      <c r="AAW37" s="27"/>
      <c r="AAX37" s="27"/>
      <c r="AAY37" s="27"/>
      <c r="AAZ37" s="27"/>
      <c r="ABA37" s="27"/>
      <c r="ABB37" s="27"/>
      <c r="ABC37" s="27"/>
      <c r="ABD37" s="27"/>
      <c r="ABE37" s="27"/>
      <c r="ABF37" s="27"/>
      <c r="ABG37" s="27"/>
      <c r="ABH37" s="27"/>
      <c r="ABI37" s="27"/>
      <c r="ABJ37" s="27"/>
      <c r="ABK37" s="27"/>
      <c r="ABL37" s="27"/>
      <c r="ABM37" s="27"/>
      <c r="ABN37" s="27"/>
      <c r="ABO37" s="27"/>
      <c r="ABP37" s="27"/>
      <c r="ABQ37" s="27"/>
      <c r="ABR37" s="27"/>
      <c r="ABS37" s="27"/>
      <c r="ABT37" s="27"/>
      <c r="ABU37" s="27"/>
      <c r="ABV37" s="27"/>
      <c r="ABW37" s="27"/>
      <c r="ABX37" s="27"/>
      <c r="ABY37" s="27"/>
      <c r="ABZ37" s="27"/>
      <c r="ACA37" s="27"/>
      <c r="ACB37" s="27"/>
      <c r="ACC37" s="27"/>
      <c r="ACD37" s="27"/>
      <c r="ACE37" s="27"/>
      <c r="ACF37" s="27"/>
      <c r="ACG37" s="27"/>
      <c r="ACH37" s="27"/>
      <c r="ACI37" s="27"/>
      <c r="ACJ37" s="27"/>
      <c r="ACK37" s="27"/>
      <c r="ACL37" s="27"/>
      <c r="ACM37" s="27"/>
      <c r="ACN37" s="27"/>
      <c r="ACO37" s="27"/>
      <c r="ACP37" s="27"/>
      <c r="ACQ37" s="27"/>
      <c r="ACR37" s="27"/>
      <c r="ACS37" s="27"/>
      <c r="ACT37" s="27"/>
      <c r="ACU37" s="27"/>
      <c r="ACV37" s="27"/>
      <c r="ACW37" s="27"/>
      <c r="ACX37" s="27"/>
      <c r="ACY37" s="27"/>
      <c r="ACZ37" s="27"/>
      <c r="ADA37" s="27"/>
      <c r="ADB37" s="27"/>
      <c r="ADC37" s="27"/>
      <c r="ADD37" s="27"/>
      <c r="ADE37" s="27"/>
      <c r="ADF37" s="27"/>
      <c r="ADG37" s="27"/>
      <c r="ADH37" s="27"/>
      <c r="ADI37" s="27"/>
      <c r="ADJ37" s="27"/>
      <c r="ADK37" s="27"/>
      <c r="ADL37" s="27"/>
      <c r="ADM37" s="27"/>
      <c r="ADN37" s="27"/>
      <c r="ADO37" s="27"/>
      <c r="ADP37" s="27"/>
      <c r="ADQ37" s="27"/>
      <c r="ADR37" s="27"/>
      <c r="ADS37" s="27"/>
      <c r="ADT37" s="27"/>
      <c r="ADU37" s="27"/>
      <c r="ADV37" s="27"/>
      <c r="ADW37" s="27"/>
      <c r="ADX37" s="27"/>
      <c r="ADY37" s="27"/>
      <c r="ADZ37" s="27"/>
      <c r="AEA37" s="27"/>
      <c r="AEB37" s="27"/>
      <c r="AEC37" s="27"/>
      <c r="AED37" s="27"/>
      <c r="AEE37" s="27"/>
      <c r="AEF37" s="27"/>
      <c r="AEG37" s="27"/>
      <c r="AEH37" s="27"/>
      <c r="AEI37" s="27"/>
      <c r="AEJ37" s="27"/>
      <c r="AEK37" s="27"/>
      <c r="AEL37" s="27"/>
      <c r="AEM37" s="27"/>
      <c r="AEN37" s="27"/>
      <c r="AEO37" s="27"/>
      <c r="AEP37" s="27"/>
      <c r="AEQ37" s="27"/>
      <c r="AER37" s="27"/>
      <c r="AES37" s="27"/>
      <c r="AET37" s="27"/>
      <c r="AEU37" s="27"/>
      <c r="AEV37" s="27"/>
      <c r="AEW37" s="27"/>
      <c r="AEX37" s="27"/>
      <c r="AEY37" s="27"/>
      <c r="AEZ37" s="27"/>
      <c r="AFA37" s="27"/>
      <c r="AFB37" s="27"/>
      <c r="AFC37" s="27"/>
      <c r="AFD37" s="27"/>
      <c r="AFE37" s="27"/>
      <c r="AFF37" s="27"/>
      <c r="AFG37" s="27"/>
      <c r="AFH37" s="27"/>
      <c r="AFI37" s="27"/>
      <c r="AFJ37" s="27"/>
      <c r="AFK37" s="27"/>
      <c r="AFL37" s="27"/>
      <c r="AFM37" s="27"/>
      <c r="AFN37" s="27"/>
      <c r="AFO37" s="27"/>
      <c r="AFP37" s="27"/>
      <c r="AFQ37" s="27"/>
      <c r="AFR37" s="27"/>
      <c r="AFS37" s="27"/>
      <c r="AFT37" s="27"/>
      <c r="AFU37" s="27"/>
      <c r="AFV37" s="27"/>
      <c r="AFW37" s="27"/>
      <c r="AFX37" s="27"/>
      <c r="AFY37" s="27"/>
      <c r="AFZ37" s="27"/>
      <c r="AGA37" s="27"/>
      <c r="AGB37" s="27"/>
      <c r="AGC37" s="27"/>
      <c r="AGD37" s="27"/>
      <c r="AGE37" s="27"/>
      <c r="AGF37" s="27"/>
      <c r="AGG37" s="27"/>
      <c r="AGH37" s="27"/>
      <c r="AGI37" s="27"/>
      <c r="AGJ37" s="27"/>
      <c r="AGK37" s="27"/>
      <c r="AGL37" s="27"/>
      <c r="AGM37" s="27"/>
      <c r="AGN37" s="27"/>
      <c r="AGO37" s="27"/>
      <c r="AGP37" s="27"/>
      <c r="AGQ37" s="27"/>
      <c r="AGR37" s="27"/>
      <c r="AGS37" s="27"/>
      <c r="AGT37" s="27"/>
      <c r="AGU37" s="27"/>
      <c r="AGV37" s="27"/>
      <c r="AGW37" s="27"/>
      <c r="AGX37" s="27"/>
      <c r="AGY37" s="27"/>
      <c r="AGZ37" s="27"/>
      <c r="AHA37" s="27"/>
      <c r="AHB37" s="27"/>
      <c r="AHC37" s="27"/>
      <c r="AHD37" s="27"/>
      <c r="AHE37" s="27"/>
      <c r="AHF37" s="27"/>
      <c r="AHG37" s="27"/>
      <c r="AHH37" s="27"/>
      <c r="AHI37" s="27"/>
      <c r="AHJ37" s="27"/>
      <c r="AHK37" s="27"/>
      <c r="AHL37" s="27"/>
      <c r="AHM37" s="27"/>
      <c r="AHN37" s="27"/>
      <c r="AHO37" s="27"/>
      <c r="AHP37" s="27"/>
      <c r="AHQ37" s="27"/>
      <c r="AHR37" s="27"/>
      <c r="AHS37" s="27"/>
      <c r="AHT37" s="27"/>
      <c r="AHU37" s="27"/>
      <c r="AHV37" s="27"/>
      <c r="AHW37" s="27"/>
      <c r="AHX37" s="27"/>
      <c r="AHY37" s="27"/>
      <c r="AHZ37" s="27"/>
      <c r="AIA37" s="27"/>
      <c r="AIB37" s="27"/>
      <c r="AIC37" s="27"/>
      <c r="AID37" s="27"/>
      <c r="AIE37" s="27"/>
      <c r="AIF37" s="27"/>
      <c r="AIG37" s="27"/>
      <c r="AIH37" s="27"/>
      <c r="AII37" s="27"/>
      <c r="AIJ37" s="27"/>
      <c r="AIK37" s="27"/>
      <c r="AIL37" s="27"/>
      <c r="AIM37" s="27"/>
      <c r="AIN37" s="27"/>
      <c r="AIO37" s="27"/>
      <c r="AIP37" s="27"/>
      <c r="AIQ37" s="27"/>
      <c r="AIR37" s="27"/>
      <c r="AIS37" s="27"/>
      <c r="AIT37" s="27"/>
      <c r="AIU37" s="27"/>
      <c r="AIV37" s="27"/>
      <c r="AIW37" s="27"/>
      <c r="AIX37" s="27"/>
      <c r="AIY37" s="27"/>
      <c r="AIZ37" s="27"/>
      <c r="AJA37" s="27"/>
      <c r="AJB37" s="27"/>
      <c r="AJC37" s="27"/>
      <c r="AJD37" s="27"/>
      <c r="AJE37" s="27"/>
      <c r="AJF37" s="27"/>
      <c r="AJG37" s="27"/>
      <c r="AJH37" s="27"/>
      <c r="AJI37" s="27"/>
      <c r="AJJ37" s="27"/>
      <c r="AJK37" s="27"/>
      <c r="AJL37" s="27"/>
      <c r="AJM37" s="27"/>
      <c r="AJN37" s="27"/>
      <c r="AJO37" s="27"/>
      <c r="AJP37" s="27"/>
      <c r="AJQ37" s="27"/>
      <c r="AJR37" s="27"/>
      <c r="AJS37" s="27"/>
      <c r="AJT37" s="27"/>
      <c r="AJU37" s="27"/>
      <c r="AJV37" s="27"/>
      <c r="AJW37" s="27"/>
      <c r="AJX37" s="27"/>
      <c r="AJY37" s="27"/>
      <c r="AJZ37" s="27"/>
      <c r="AKA37" s="27"/>
      <c r="AKB37" s="27"/>
      <c r="AKC37" s="27"/>
      <c r="AKD37" s="27"/>
      <c r="AKE37" s="27"/>
      <c r="AKF37" s="27"/>
      <c r="AKG37" s="27"/>
      <c r="AKH37" s="27"/>
      <c r="AKI37" s="27"/>
      <c r="AKJ37" s="27"/>
      <c r="AKK37" s="27"/>
      <c r="AKL37" s="27"/>
      <c r="AKM37" s="27"/>
      <c r="AKN37" s="27"/>
      <c r="AKO37" s="27"/>
      <c r="AKP37" s="27"/>
      <c r="AKQ37" s="27"/>
      <c r="AKR37" s="27"/>
      <c r="AKS37" s="27"/>
      <c r="AKT37" s="27"/>
      <c r="AKU37" s="27"/>
      <c r="AKV37" s="27"/>
      <c r="AKW37" s="27"/>
      <c r="AKX37" s="27"/>
      <c r="AKY37" s="27"/>
      <c r="AKZ37" s="27"/>
      <c r="ALA37" s="27"/>
      <c r="ALB37" s="27"/>
      <c r="ALC37" s="27"/>
      <c r="ALD37" s="27"/>
      <c r="ALE37" s="27"/>
      <c r="ALF37" s="27"/>
      <c r="ALG37" s="27"/>
      <c r="ALH37" s="27"/>
      <c r="ALI37" s="27"/>
      <c r="ALJ37" s="27"/>
      <c r="ALK37" s="27"/>
      <c r="ALL37" s="27"/>
      <c r="ALM37" s="27"/>
      <c r="ALN37" s="27"/>
      <c r="ALO37" s="27"/>
      <c r="ALP37" s="27"/>
      <c r="ALQ37" s="27"/>
      <c r="ALR37" s="27"/>
      <c r="ALS37" s="27"/>
      <c r="ALT37" s="27"/>
      <c r="ALU37" s="27"/>
      <c r="ALV37" s="27"/>
      <c r="ALW37" s="27"/>
    </row>
    <row r="38" spans="1:1011" s="28" customFormat="1" ht="15.75" customHeight="1" x14ac:dyDescent="0.25">
      <c r="A38" s="197" t="str">
        <f>'Anexo XI-A - RESUMO'!A22</f>
        <v>15 - ALMOXARIFADO</v>
      </c>
      <c r="B38" s="198"/>
      <c r="C38" s="200">
        <f>'Anexo XI-A - RESUMO'!C22</f>
        <v>0</v>
      </c>
      <c r="D38" s="202" t="e">
        <f t="shared" ref="D38" si="26">ROUND(C38/$C$60,6)</f>
        <v>#DIV/0!</v>
      </c>
      <c r="E38" s="84"/>
      <c r="F38" s="78"/>
      <c r="G38" s="78">
        <f t="shared" ref="G38" si="27">ROUND($C38*0.5,2)</f>
        <v>0</v>
      </c>
      <c r="H38" s="78">
        <f t="shared" ref="H38" si="28">C38-G38</f>
        <v>0</v>
      </c>
      <c r="I38" s="93"/>
      <c r="J38" s="26">
        <f t="shared" si="1"/>
        <v>0</v>
      </c>
      <c r="K38" s="27" t="b">
        <f t="shared" si="18"/>
        <v>1</v>
      </c>
      <c r="L38" s="27">
        <v>-0.95</v>
      </c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27"/>
      <c r="BB38" s="27"/>
      <c r="BC38" s="27"/>
      <c r="BD38" s="27"/>
      <c r="BE38" s="27"/>
      <c r="BF38" s="27"/>
      <c r="BG38" s="27"/>
      <c r="BH38" s="27"/>
      <c r="BI38" s="27"/>
      <c r="BJ38" s="27"/>
      <c r="BK38" s="27"/>
      <c r="BL38" s="27"/>
      <c r="BM38" s="27"/>
      <c r="BN38" s="27"/>
      <c r="BO38" s="27"/>
      <c r="BP38" s="27"/>
      <c r="BQ38" s="27"/>
      <c r="BR38" s="27"/>
      <c r="BS38" s="27"/>
      <c r="BT38" s="27"/>
      <c r="BU38" s="27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  <c r="DI38" s="27"/>
      <c r="DJ38" s="27"/>
      <c r="DK38" s="27"/>
      <c r="DL38" s="27"/>
      <c r="DM38" s="27"/>
      <c r="DN38" s="27"/>
      <c r="DO38" s="27"/>
      <c r="DP38" s="27"/>
      <c r="DQ38" s="27"/>
      <c r="DR38" s="27"/>
      <c r="DS38" s="27"/>
      <c r="DT38" s="27"/>
      <c r="DU38" s="27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  <c r="FF38" s="27"/>
      <c r="FG38" s="27"/>
      <c r="FH38" s="27"/>
      <c r="FI38" s="27"/>
      <c r="FJ38" s="27"/>
      <c r="FK38" s="27"/>
      <c r="FL38" s="27"/>
      <c r="FM38" s="27"/>
      <c r="FN38" s="27"/>
      <c r="FO38" s="27"/>
      <c r="FP38" s="27"/>
      <c r="FQ38" s="27"/>
      <c r="FR38" s="27"/>
      <c r="FS38" s="27"/>
      <c r="FT38" s="27"/>
      <c r="FU38" s="27"/>
      <c r="FV38" s="27"/>
      <c r="FW38" s="27"/>
      <c r="FX38" s="27"/>
      <c r="FY38" s="27"/>
      <c r="FZ38" s="27"/>
      <c r="GA38" s="27"/>
      <c r="GB38" s="27"/>
      <c r="GC38" s="27"/>
      <c r="GD38" s="27"/>
      <c r="GE38" s="27"/>
      <c r="GF38" s="27"/>
      <c r="GG38" s="27"/>
      <c r="GH38" s="27"/>
      <c r="GI38" s="27"/>
      <c r="GJ38" s="27"/>
      <c r="GK38" s="27"/>
      <c r="GL38" s="27"/>
      <c r="GM38" s="27"/>
      <c r="GN38" s="27"/>
      <c r="GO38" s="27"/>
      <c r="GP38" s="27"/>
      <c r="GQ38" s="27"/>
      <c r="GR38" s="27"/>
      <c r="GS38" s="27"/>
      <c r="GT38" s="27"/>
      <c r="GU38" s="27"/>
      <c r="GV38" s="27"/>
      <c r="GW38" s="27"/>
      <c r="GX38" s="27"/>
      <c r="GY38" s="27"/>
      <c r="GZ38" s="27"/>
      <c r="HA38" s="27"/>
      <c r="HB38" s="27"/>
      <c r="HC38" s="27"/>
      <c r="HD38" s="27"/>
      <c r="HE38" s="27"/>
      <c r="HF38" s="27"/>
      <c r="HG38" s="27"/>
      <c r="HH38" s="27"/>
      <c r="HI38" s="27"/>
      <c r="HJ38" s="27"/>
      <c r="HK38" s="27"/>
      <c r="HL38" s="27"/>
      <c r="HM38" s="27"/>
      <c r="HN38" s="27"/>
      <c r="HO38" s="27"/>
      <c r="HP38" s="27"/>
      <c r="HQ38" s="27"/>
      <c r="HR38" s="27"/>
      <c r="HS38" s="27"/>
      <c r="HT38" s="27"/>
      <c r="HU38" s="27"/>
      <c r="HV38" s="27"/>
      <c r="HW38" s="27"/>
      <c r="HX38" s="27"/>
      <c r="HY38" s="27"/>
      <c r="HZ38" s="27"/>
      <c r="IA38" s="27"/>
      <c r="IB38" s="27"/>
      <c r="IC38" s="27"/>
      <c r="ID38" s="27"/>
      <c r="IE38" s="27"/>
      <c r="IF38" s="27"/>
      <c r="IG38" s="27"/>
      <c r="IH38" s="27"/>
      <c r="II38" s="27"/>
      <c r="IJ38" s="27"/>
      <c r="IK38" s="27"/>
      <c r="IL38" s="27"/>
      <c r="IM38" s="27"/>
      <c r="IN38" s="27"/>
      <c r="IO38" s="27"/>
      <c r="IP38" s="27"/>
      <c r="IQ38" s="27"/>
      <c r="IR38" s="27"/>
      <c r="IS38" s="27"/>
      <c r="IT38" s="27"/>
      <c r="IU38" s="27"/>
      <c r="IV38" s="27"/>
      <c r="IW38" s="27"/>
      <c r="IX38" s="27"/>
      <c r="IY38" s="27"/>
      <c r="IZ38" s="27"/>
      <c r="JA38" s="27"/>
      <c r="JB38" s="27"/>
      <c r="JC38" s="27"/>
      <c r="JD38" s="27"/>
      <c r="JE38" s="27"/>
      <c r="JF38" s="27"/>
      <c r="JG38" s="27"/>
      <c r="JH38" s="27"/>
      <c r="JI38" s="27"/>
      <c r="JJ38" s="27"/>
      <c r="JK38" s="27"/>
      <c r="JL38" s="27"/>
      <c r="JM38" s="27"/>
      <c r="JN38" s="27"/>
      <c r="JO38" s="27"/>
      <c r="JP38" s="27"/>
      <c r="JQ38" s="27"/>
      <c r="JR38" s="27"/>
      <c r="JS38" s="27"/>
      <c r="JT38" s="27"/>
      <c r="JU38" s="27"/>
      <c r="JV38" s="27"/>
      <c r="JW38" s="27"/>
      <c r="JX38" s="27"/>
      <c r="JY38" s="27"/>
      <c r="JZ38" s="27"/>
      <c r="KA38" s="27"/>
      <c r="KB38" s="27"/>
      <c r="KC38" s="27"/>
      <c r="KD38" s="27"/>
      <c r="KE38" s="27"/>
      <c r="KF38" s="27"/>
      <c r="KG38" s="27"/>
      <c r="KH38" s="27"/>
      <c r="KI38" s="27"/>
      <c r="KJ38" s="27"/>
      <c r="KK38" s="27"/>
      <c r="KL38" s="27"/>
      <c r="KM38" s="27"/>
      <c r="KN38" s="27"/>
      <c r="KO38" s="27"/>
      <c r="KP38" s="27"/>
      <c r="KQ38" s="27"/>
      <c r="KR38" s="27"/>
      <c r="KS38" s="27"/>
      <c r="KT38" s="27"/>
      <c r="KU38" s="27"/>
      <c r="KV38" s="27"/>
      <c r="KW38" s="27"/>
      <c r="KX38" s="27"/>
      <c r="KY38" s="27"/>
      <c r="KZ38" s="27"/>
      <c r="LA38" s="27"/>
      <c r="LB38" s="27"/>
      <c r="LC38" s="27"/>
      <c r="LD38" s="27"/>
      <c r="LE38" s="27"/>
      <c r="LF38" s="27"/>
      <c r="LG38" s="27"/>
      <c r="LH38" s="27"/>
      <c r="LI38" s="27"/>
      <c r="LJ38" s="27"/>
      <c r="LK38" s="27"/>
      <c r="LL38" s="27"/>
      <c r="LM38" s="27"/>
      <c r="LN38" s="27"/>
      <c r="LO38" s="27"/>
      <c r="LP38" s="27"/>
      <c r="LQ38" s="27"/>
      <c r="LR38" s="27"/>
      <c r="LS38" s="27"/>
      <c r="LT38" s="27"/>
      <c r="LU38" s="27"/>
      <c r="LV38" s="27"/>
      <c r="LW38" s="27"/>
      <c r="LX38" s="27"/>
      <c r="LY38" s="27"/>
      <c r="LZ38" s="27"/>
      <c r="MA38" s="27"/>
      <c r="MB38" s="27"/>
      <c r="MC38" s="27"/>
      <c r="MD38" s="27"/>
      <c r="ME38" s="27"/>
      <c r="MF38" s="27"/>
      <c r="MG38" s="27"/>
      <c r="MH38" s="27"/>
      <c r="MI38" s="27"/>
      <c r="MJ38" s="27"/>
      <c r="MK38" s="27"/>
      <c r="ML38" s="27"/>
      <c r="MM38" s="27"/>
      <c r="MN38" s="27"/>
      <c r="MO38" s="27"/>
      <c r="MP38" s="27"/>
      <c r="MQ38" s="27"/>
      <c r="MR38" s="27"/>
      <c r="MS38" s="27"/>
      <c r="MT38" s="27"/>
      <c r="MU38" s="27"/>
      <c r="MV38" s="27"/>
      <c r="MW38" s="27"/>
      <c r="MX38" s="27"/>
      <c r="MY38" s="27"/>
      <c r="MZ38" s="27"/>
      <c r="NA38" s="27"/>
      <c r="NB38" s="27"/>
      <c r="NC38" s="27"/>
      <c r="ND38" s="27"/>
      <c r="NE38" s="27"/>
      <c r="NF38" s="27"/>
      <c r="NG38" s="27"/>
      <c r="NH38" s="27"/>
      <c r="NI38" s="27"/>
      <c r="NJ38" s="27"/>
      <c r="NK38" s="27"/>
      <c r="NL38" s="27"/>
      <c r="NM38" s="27"/>
      <c r="NN38" s="27"/>
      <c r="NO38" s="27"/>
      <c r="NP38" s="27"/>
      <c r="NQ38" s="27"/>
      <c r="NR38" s="27"/>
      <c r="NS38" s="27"/>
      <c r="NT38" s="27"/>
      <c r="NU38" s="27"/>
      <c r="NV38" s="27"/>
      <c r="NW38" s="27"/>
      <c r="NX38" s="27"/>
      <c r="NY38" s="27"/>
      <c r="NZ38" s="27"/>
      <c r="OA38" s="27"/>
      <c r="OB38" s="27"/>
      <c r="OC38" s="27"/>
      <c r="OD38" s="27"/>
      <c r="OE38" s="27"/>
      <c r="OF38" s="27"/>
      <c r="OG38" s="27"/>
      <c r="OH38" s="27"/>
      <c r="OI38" s="27"/>
      <c r="OJ38" s="27"/>
      <c r="OK38" s="27"/>
      <c r="OL38" s="27"/>
      <c r="OM38" s="27"/>
      <c r="ON38" s="27"/>
      <c r="OO38" s="27"/>
      <c r="OP38" s="27"/>
      <c r="OQ38" s="27"/>
      <c r="OR38" s="27"/>
      <c r="OS38" s="27"/>
      <c r="OT38" s="27"/>
      <c r="OU38" s="27"/>
      <c r="OV38" s="27"/>
      <c r="OW38" s="27"/>
      <c r="OX38" s="27"/>
      <c r="OY38" s="27"/>
      <c r="OZ38" s="27"/>
      <c r="PA38" s="27"/>
      <c r="PB38" s="27"/>
      <c r="PC38" s="27"/>
      <c r="PD38" s="27"/>
      <c r="PE38" s="27"/>
      <c r="PF38" s="27"/>
      <c r="PG38" s="27"/>
      <c r="PH38" s="27"/>
      <c r="PI38" s="27"/>
      <c r="PJ38" s="27"/>
      <c r="PK38" s="27"/>
      <c r="PL38" s="27"/>
      <c r="PM38" s="27"/>
      <c r="PN38" s="27"/>
      <c r="PO38" s="27"/>
      <c r="PP38" s="27"/>
      <c r="PQ38" s="27"/>
      <c r="PR38" s="27"/>
      <c r="PS38" s="27"/>
      <c r="PT38" s="27"/>
      <c r="PU38" s="27"/>
      <c r="PV38" s="27"/>
      <c r="PW38" s="27"/>
      <c r="PX38" s="27"/>
      <c r="PY38" s="27"/>
      <c r="PZ38" s="27"/>
      <c r="QA38" s="27"/>
      <c r="QB38" s="27"/>
      <c r="QC38" s="27"/>
      <c r="QD38" s="27"/>
      <c r="QE38" s="27"/>
      <c r="QF38" s="27"/>
      <c r="QG38" s="27"/>
      <c r="QH38" s="27"/>
      <c r="QI38" s="27"/>
      <c r="QJ38" s="27"/>
      <c r="QK38" s="27"/>
      <c r="QL38" s="27"/>
      <c r="QM38" s="27"/>
      <c r="QN38" s="27"/>
      <c r="QO38" s="27"/>
      <c r="QP38" s="27"/>
      <c r="QQ38" s="27"/>
      <c r="QR38" s="27"/>
      <c r="QS38" s="27"/>
      <c r="QT38" s="27"/>
      <c r="QU38" s="27"/>
      <c r="QV38" s="27"/>
      <c r="QW38" s="27"/>
      <c r="QX38" s="27"/>
      <c r="QY38" s="27"/>
      <c r="QZ38" s="27"/>
      <c r="RA38" s="27"/>
      <c r="RB38" s="27"/>
      <c r="RC38" s="27"/>
      <c r="RD38" s="27"/>
      <c r="RE38" s="27"/>
      <c r="RF38" s="27"/>
      <c r="RG38" s="27"/>
      <c r="RH38" s="27"/>
      <c r="RI38" s="27"/>
      <c r="RJ38" s="27"/>
      <c r="RK38" s="27"/>
      <c r="RL38" s="27"/>
      <c r="RM38" s="27"/>
      <c r="RN38" s="27"/>
      <c r="RO38" s="27"/>
      <c r="RP38" s="27"/>
      <c r="RQ38" s="27"/>
      <c r="RR38" s="27"/>
      <c r="RS38" s="27"/>
      <c r="RT38" s="27"/>
      <c r="RU38" s="27"/>
      <c r="RV38" s="27"/>
      <c r="RW38" s="27"/>
      <c r="RX38" s="27"/>
      <c r="RY38" s="27"/>
      <c r="RZ38" s="27"/>
      <c r="SA38" s="27"/>
      <c r="SB38" s="27"/>
      <c r="SC38" s="27"/>
      <c r="SD38" s="27"/>
      <c r="SE38" s="27"/>
      <c r="SF38" s="27"/>
      <c r="SG38" s="27"/>
      <c r="SH38" s="27"/>
      <c r="SI38" s="27"/>
      <c r="SJ38" s="27"/>
      <c r="SK38" s="27"/>
      <c r="SL38" s="27"/>
      <c r="SM38" s="27"/>
      <c r="SN38" s="27"/>
      <c r="SO38" s="27"/>
      <c r="SP38" s="27"/>
      <c r="SQ38" s="27"/>
      <c r="SR38" s="27"/>
      <c r="SS38" s="27"/>
      <c r="ST38" s="27"/>
      <c r="SU38" s="27"/>
      <c r="SV38" s="27"/>
      <c r="SW38" s="27"/>
      <c r="SX38" s="27"/>
      <c r="SY38" s="27"/>
      <c r="SZ38" s="27"/>
      <c r="TA38" s="27"/>
      <c r="TB38" s="27"/>
      <c r="TC38" s="27"/>
      <c r="TD38" s="27"/>
      <c r="TE38" s="27"/>
      <c r="TF38" s="27"/>
      <c r="TG38" s="27"/>
      <c r="TH38" s="27"/>
      <c r="TI38" s="27"/>
      <c r="TJ38" s="27"/>
      <c r="TK38" s="27"/>
      <c r="TL38" s="27"/>
      <c r="TM38" s="27"/>
      <c r="TN38" s="27"/>
      <c r="TO38" s="27"/>
      <c r="TP38" s="27"/>
      <c r="TQ38" s="27"/>
      <c r="TR38" s="27"/>
      <c r="TS38" s="27"/>
      <c r="TT38" s="27"/>
      <c r="TU38" s="27"/>
      <c r="TV38" s="27"/>
      <c r="TW38" s="27"/>
      <c r="TX38" s="27"/>
      <c r="TY38" s="27"/>
      <c r="TZ38" s="27"/>
      <c r="UA38" s="27"/>
      <c r="UB38" s="27"/>
      <c r="UC38" s="27"/>
      <c r="UD38" s="27"/>
      <c r="UE38" s="27"/>
      <c r="UF38" s="27"/>
      <c r="UG38" s="27"/>
      <c r="UH38" s="27"/>
      <c r="UI38" s="27"/>
      <c r="UJ38" s="27"/>
      <c r="UK38" s="27"/>
      <c r="UL38" s="27"/>
      <c r="UM38" s="27"/>
      <c r="UN38" s="27"/>
      <c r="UO38" s="27"/>
      <c r="UP38" s="27"/>
      <c r="UQ38" s="27"/>
      <c r="UR38" s="27"/>
      <c r="US38" s="27"/>
      <c r="UT38" s="27"/>
      <c r="UU38" s="27"/>
      <c r="UV38" s="27"/>
      <c r="UW38" s="27"/>
      <c r="UX38" s="27"/>
      <c r="UY38" s="27"/>
      <c r="UZ38" s="27"/>
      <c r="VA38" s="27"/>
      <c r="VB38" s="27"/>
      <c r="VC38" s="27"/>
      <c r="VD38" s="27"/>
      <c r="VE38" s="27"/>
      <c r="VF38" s="27"/>
      <c r="VG38" s="27"/>
      <c r="VH38" s="27"/>
      <c r="VI38" s="27"/>
      <c r="VJ38" s="27"/>
      <c r="VK38" s="27"/>
      <c r="VL38" s="27"/>
      <c r="VM38" s="27"/>
      <c r="VN38" s="27"/>
      <c r="VO38" s="27"/>
      <c r="VP38" s="27"/>
      <c r="VQ38" s="27"/>
      <c r="VR38" s="27"/>
      <c r="VS38" s="27"/>
      <c r="VT38" s="27"/>
      <c r="VU38" s="27"/>
      <c r="VV38" s="27"/>
      <c r="VW38" s="27"/>
      <c r="VX38" s="27"/>
      <c r="VY38" s="27"/>
      <c r="VZ38" s="27"/>
      <c r="WA38" s="27"/>
      <c r="WB38" s="27"/>
      <c r="WC38" s="27"/>
      <c r="WD38" s="27"/>
      <c r="WE38" s="27"/>
      <c r="WF38" s="27"/>
      <c r="WG38" s="27"/>
      <c r="WH38" s="27"/>
      <c r="WI38" s="27"/>
      <c r="WJ38" s="27"/>
      <c r="WK38" s="27"/>
      <c r="WL38" s="27"/>
      <c r="WM38" s="27"/>
      <c r="WN38" s="27"/>
      <c r="WO38" s="27"/>
      <c r="WP38" s="27"/>
      <c r="WQ38" s="27"/>
      <c r="WR38" s="27"/>
      <c r="WS38" s="27"/>
      <c r="WT38" s="27"/>
      <c r="WU38" s="27"/>
      <c r="WV38" s="27"/>
      <c r="WW38" s="27"/>
      <c r="WX38" s="27"/>
      <c r="WY38" s="27"/>
      <c r="WZ38" s="27"/>
      <c r="XA38" s="27"/>
      <c r="XB38" s="27"/>
      <c r="XC38" s="27"/>
      <c r="XD38" s="27"/>
      <c r="XE38" s="27"/>
      <c r="XF38" s="27"/>
      <c r="XG38" s="27"/>
      <c r="XH38" s="27"/>
      <c r="XI38" s="27"/>
      <c r="XJ38" s="27"/>
      <c r="XK38" s="27"/>
      <c r="XL38" s="27"/>
      <c r="XM38" s="27"/>
      <c r="XN38" s="27"/>
      <c r="XO38" s="27"/>
      <c r="XP38" s="27"/>
      <c r="XQ38" s="27"/>
      <c r="XR38" s="27"/>
      <c r="XS38" s="27"/>
      <c r="XT38" s="27"/>
      <c r="XU38" s="27"/>
      <c r="XV38" s="27"/>
      <c r="XW38" s="27"/>
      <c r="XX38" s="27"/>
      <c r="XY38" s="27"/>
      <c r="XZ38" s="27"/>
      <c r="YA38" s="27"/>
      <c r="YB38" s="27"/>
      <c r="YC38" s="27"/>
      <c r="YD38" s="27"/>
      <c r="YE38" s="27"/>
      <c r="YF38" s="27"/>
      <c r="YG38" s="27"/>
      <c r="YH38" s="27"/>
      <c r="YI38" s="27"/>
      <c r="YJ38" s="27"/>
      <c r="YK38" s="27"/>
      <c r="YL38" s="27"/>
      <c r="YM38" s="27"/>
      <c r="YN38" s="27"/>
      <c r="YO38" s="27"/>
      <c r="YP38" s="27"/>
      <c r="YQ38" s="27"/>
      <c r="YR38" s="27"/>
      <c r="YS38" s="27"/>
      <c r="YT38" s="27"/>
      <c r="YU38" s="27"/>
      <c r="YV38" s="27"/>
      <c r="YW38" s="27"/>
      <c r="YX38" s="27"/>
      <c r="YY38" s="27"/>
      <c r="YZ38" s="27"/>
      <c r="ZA38" s="27"/>
      <c r="ZB38" s="27"/>
      <c r="ZC38" s="27"/>
      <c r="ZD38" s="27"/>
      <c r="ZE38" s="27"/>
      <c r="ZF38" s="27"/>
      <c r="ZG38" s="27"/>
      <c r="ZH38" s="27"/>
      <c r="ZI38" s="27"/>
      <c r="ZJ38" s="27"/>
      <c r="ZK38" s="27"/>
      <c r="ZL38" s="27"/>
      <c r="ZM38" s="27"/>
      <c r="ZN38" s="27"/>
      <c r="ZO38" s="27"/>
      <c r="ZP38" s="27"/>
      <c r="ZQ38" s="27"/>
      <c r="ZR38" s="27"/>
      <c r="ZS38" s="27"/>
      <c r="ZT38" s="27"/>
      <c r="ZU38" s="27"/>
      <c r="ZV38" s="27"/>
      <c r="ZW38" s="27"/>
      <c r="ZX38" s="27"/>
      <c r="ZY38" s="27"/>
      <c r="ZZ38" s="27"/>
      <c r="AAA38" s="27"/>
      <c r="AAB38" s="27"/>
      <c r="AAC38" s="27"/>
      <c r="AAD38" s="27"/>
      <c r="AAE38" s="27"/>
      <c r="AAF38" s="27"/>
      <c r="AAG38" s="27"/>
      <c r="AAH38" s="27"/>
      <c r="AAI38" s="27"/>
      <c r="AAJ38" s="27"/>
      <c r="AAK38" s="27"/>
      <c r="AAL38" s="27"/>
      <c r="AAM38" s="27"/>
      <c r="AAN38" s="27"/>
      <c r="AAO38" s="27"/>
      <c r="AAP38" s="27"/>
      <c r="AAQ38" s="27"/>
      <c r="AAR38" s="27"/>
      <c r="AAS38" s="27"/>
      <c r="AAT38" s="27"/>
      <c r="AAU38" s="27"/>
      <c r="AAV38" s="27"/>
      <c r="AAW38" s="27"/>
      <c r="AAX38" s="27"/>
      <c r="AAY38" s="27"/>
      <c r="AAZ38" s="27"/>
      <c r="ABA38" s="27"/>
      <c r="ABB38" s="27"/>
      <c r="ABC38" s="27"/>
      <c r="ABD38" s="27"/>
      <c r="ABE38" s="27"/>
      <c r="ABF38" s="27"/>
      <c r="ABG38" s="27"/>
      <c r="ABH38" s="27"/>
      <c r="ABI38" s="27"/>
      <c r="ABJ38" s="27"/>
      <c r="ABK38" s="27"/>
      <c r="ABL38" s="27"/>
      <c r="ABM38" s="27"/>
      <c r="ABN38" s="27"/>
      <c r="ABO38" s="27"/>
      <c r="ABP38" s="27"/>
      <c r="ABQ38" s="27"/>
      <c r="ABR38" s="27"/>
      <c r="ABS38" s="27"/>
      <c r="ABT38" s="27"/>
      <c r="ABU38" s="27"/>
      <c r="ABV38" s="27"/>
      <c r="ABW38" s="27"/>
      <c r="ABX38" s="27"/>
      <c r="ABY38" s="27"/>
      <c r="ABZ38" s="27"/>
      <c r="ACA38" s="27"/>
      <c r="ACB38" s="27"/>
      <c r="ACC38" s="27"/>
      <c r="ACD38" s="27"/>
      <c r="ACE38" s="27"/>
      <c r="ACF38" s="27"/>
      <c r="ACG38" s="27"/>
      <c r="ACH38" s="27"/>
      <c r="ACI38" s="27"/>
      <c r="ACJ38" s="27"/>
      <c r="ACK38" s="27"/>
      <c r="ACL38" s="27"/>
      <c r="ACM38" s="27"/>
      <c r="ACN38" s="27"/>
      <c r="ACO38" s="27"/>
      <c r="ACP38" s="27"/>
      <c r="ACQ38" s="27"/>
      <c r="ACR38" s="27"/>
      <c r="ACS38" s="27"/>
      <c r="ACT38" s="27"/>
      <c r="ACU38" s="27"/>
      <c r="ACV38" s="27"/>
      <c r="ACW38" s="27"/>
      <c r="ACX38" s="27"/>
      <c r="ACY38" s="27"/>
      <c r="ACZ38" s="27"/>
      <c r="ADA38" s="27"/>
      <c r="ADB38" s="27"/>
      <c r="ADC38" s="27"/>
      <c r="ADD38" s="27"/>
      <c r="ADE38" s="27"/>
      <c r="ADF38" s="27"/>
      <c r="ADG38" s="27"/>
      <c r="ADH38" s="27"/>
      <c r="ADI38" s="27"/>
      <c r="ADJ38" s="27"/>
      <c r="ADK38" s="27"/>
      <c r="ADL38" s="27"/>
      <c r="ADM38" s="27"/>
      <c r="ADN38" s="27"/>
      <c r="ADO38" s="27"/>
      <c r="ADP38" s="27"/>
      <c r="ADQ38" s="27"/>
      <c r="ADR38" s="27"/>
      <c r="ADS38" s="27"/>
      <c r="ADT38" s="27"/>
      <c r="ADU38" s="27"/>
      <c r="ADV38" s="27"/>
      <c r="ADW38" s="27"/>
      <c r="ADX38" s="27"/>
      <c r="ADY38" s="27"/>
      <c r="ADZ38" s="27"/>
      <c r="AEA38" s="27"/>
      <c r="AEB38" s="27"/>
      <c r="AEC38" s="27"/>
      <c r="AED38" s="27"/>
      <c r="AEE38" s="27"/>
      <c r="AEF38" s="27"/>
      <c r="AEG38" s="27"/>
      <c r="AEH38" s="27"/>
      <c r="AEI38" s="27"/>
      <c r="AEJ38" s="27"/>
      <c r="AEK38" s="27"/>
      <c r="AEL38" s="27"/>
      <c r="AEM38" s="27"/>
      <c r="AEN38" s="27"/>
      <c r="AEO38" s="27"/>
      <c r="AEP38" s="27"/>
      <c r="AEQ38" s="27"/>
      <c r="AER38" s="27"/>
      <c r="AES38" s="27"/>
      <c r="AET38" s="27"/>
      <c r="AEU38" s="27"/>
      <c r="AEV38" s="27"/>
      <c r="AEW38" s="27"/>
      <c r="AEX38" s="27"/>
      <c r="AEY38" s="27"/>
      <c r="AEZ38" s="27"/>
      <c r="AFA38" s="27"/>
      <c r="AFB38" s="27"/>
      <c r="AFC38" s="27"/>
      <c r="AFD38" s="27"/>
      <c r="AFE38" s="27"/>
      <c r="AFF38" s="27"/>
      <c r="AFG38" s="27"/>
      <c r="AFH38" s="27"/>
      <c r="AFI38" s="27"/>
      <c r="AFJ38" s="27"/>
      <c r="AFK38" s="27"/>
      <c r="AFL38" s="27"/>
      <c r="AFM38" s="27"/>
      <c r="AFN38" s="27"/>
      <c r="AFO38" s="27"/>
      <c r="AFP38" s="27"/>
      <c r="AFQ38" s="27"/>
      <c r="AFR38" s="27"/>
      <c r="AFS38" s="27"/>
      <c r="AFT38" s="27"/>
      <c r="AFU38" s="27"/>
      <c r="AFV38" s="27"/>
      <c r="AFW38" s="27"/>
      <c r="AFX38" s="27"/>
      <c r="AFY38" s="27"/>
      <c r="AFZ38" s="27"/>
      <c r="AGA38" s="27"/>
      <c r="AGB38" s="27"/>
      <c r="AGC38" s="27"/>
      <c r="AGD38" s="27"/>
      <c r="AGE38" s="27"/>
      <c r="AGF38" s="27"/>
      <c r="AGG38" s="27"/>
      <c r="AGH38" s="27"/>
      <c r="AGI38" s="27"/>
      <c r="AGJ38" s="27"/>
      <c r="AGK38" s="27"/>
      <c r="AGL38" s="27"/>
      <c r="AGM38" s="27"/>
      <c r="AGN38" s="27"/>
      <c r="AGO38" s="27"/>
      <c r="AGP38" s="27"/>
      <c r="AGQ38" s="27"/>
      <c r="AGR38" s="27"/>
      <c r="AGS38" s="27"/>
      <c r="AGT38" s="27"/>
      <c r="AGU38" s="27"/>
      <c r="AGV38" s="27"/>
      <c r="AGW38" s="27"/>
      <c r="AGX38" s="27"/>
      <c r="AGY38" s="27"/>
      <c r="AGZ38" s="27"/>
      <c r="AHA38" s="27"/>
      <c r="AHB38" s="27"/>
      <c r="AHC38" s="27"/>
      <c r="AHD38" s="27"/>
      <c r="AHE38" s="27"/>
      <c r="AHF38" s="27"/>
      <c r="AHG38" s="27"/>
      <c r="AHH38" s="27"/>
      <c r="AHI38" s="27"/>
      <c r="AHJ38" s="27"/>
      <c r="AHK38" s="27"/>
      <c r="AHL38" s="27"/>
      <c r="AHM38" s="27"/>
      <c r="AHN38" s="27"/>
      <c r="AHO38" s="27"/>
      <c r="AHP38" s="27"/>
      <c r="AHQ38" s="27"/>
      <c r="AHR38" s="27"/>
      <c r="AHS38" s="27"/>
      <c r="AHT38" s="27"/>
      <c r="AHU38" s="27"/>
      <c r="AHV38" s="27"/>
      <c r="AHW38" s="27"/>
      <c r="AHX38" s="27"/>
      <c r="AHY38" s="27"/>
      <c r="AHZ38" s="27"/>
      <c r="AIA38" s="27"/>
      <c r="AIB38" s="27"/>
      <c r="AIC38" s="27"/>
      <c r="AID38" s="27"/>
      <c r="AIE38" s="27"/>
      <c r="AIF38" s="27"/>
      <c r="AIG38" s="27"/>
      <c r="AIH38" s="27"/>
      <c r="AII38" s="27"/>
      <c r="AIJ38" s="27"/>
      <c r="AIK38" s="27"/>
      <c r="AIL38" s="27"/>
      <c r="AIM38" s="27"/>
      <c r="AIN38" s="27"/>
      <c r="AIO38" s="27"/>
      <c r="AIP38" s="27"/>
      <c r="AIQ38" s="27"/>
      <c r="AIR38" s="27"/>
      <c r="AIS38" s="27"/>
      <c r="AIT38" s="27"/>
      <c r="AIU38" s="27"/>
      <c r="AIV38" s="27"/>
      <c r="AIW38" s="27"/>
      <c r="AIX38" s="27"/>
      <c r="AIY38" s="27"/>
      <c r="AIZ38" s="27"/>
      <c r="AJA38" s="27"/>
      <c r="AJB38" s="27"/>
      <c r="AJC38" s="27"/>
      <c r="AJD38" s="27"/>
      <c r="AJE38" s="27"/>
      <c r="AJF38" s="27"/>
      <c r="AJG38" s="27"/>
      <c r="AJH38" s="27"/>
      <c r="AJI38" s="27"/>
      <c r="AJJ38" s="27"/>
      <c r="AJK38" s="27"/>
      <c r="AJL38" s="27"/>
      <c r="AJM38" s="27"/>
      <c r="AJN38" s="27"/>
      <c r="AJO38" s="27"/>
      <c r="AJP38" s="27"/>
      <c r="AJQ38" s="27"/>
      <c r="AJR38" s="27"/>
      <c r="AJS38" s="27"/>
      <c r="AJT38" s="27"/>
      <c r="AJU38" s="27"/>
      <c r="AJV38" s="27"/>
      <c r="AJW38" s="27"/>
      <c r="AJX38" s="27"/>
      <c r="AJY38" s="27"/>
      <c r="AJZ38" s="27"/>
      <c r="AKA38" s="27"/>
      <c r="AKB38" s="27"/>
      <c r="AKC38" s="27"/>
      <c r="AKD38" s="27"/>
      <c r="AKE38" s="27"/>
      <c r="AKF38" s="27"/>
      <c r="AKG38" s="27"/>
      <c r="AKH38" s="27"/>
      <c r="AKI38" s="27"/>
      <c r="AKJ38" s="27"/>
      <c r="AKK38" s="27"/>
      <c r="AKL38" s="27"/>
      <c r="AKM38" s="27"/>
      <c r="AKN38" s="27"/>
      <c r="AKO38" s="27"/>
      <c r="AKP38" s="27"/>
      <c r="AKQ38" s="27"/>
      <c r="AKR38" s="27"/>
      <c r="AKS38" s="27"/>
      <c r="AKT38" s="27"/>
      <c r="AKU38" s="27"/>
      <c r="AKV38" s="27"/>
      <c r="AKW38" s="27"/>
      <c r="AKX38" s="27"/>
      <c r="AKY38" s="27"/>
      <c r="AKZ38" s="27"/>
      <c r="ALA38" s="27"/>
      <c r="ALB38" s="27"/>
      <c r="ALC38" s="27"/>
      <c r="ALD38" s="27"/>
      <c r="ALE38" s="27"/>
      <c r="ALF38" s="27"/>
      <c r="ALG38" s="27"/>
      <c r="ALH38" s="27"/>
      <c r="ALI38" s="27"/>
      <c r="ALJ38" s="27"/>
      <c r="ALK38" s="27"/>
      <c r="ALL38" s="27"/>
      <c r="ALM38" s="27"/>
      <c r="ALN38" s="27"/>
      <c r="ALO38" s="27"/>
      <c r="ALP38" s="27"/>
      <c r="ALQ38" s="27"/>
      <c r="ALR38" s="27"/>
      <c r="ALS38" s="27"/>
      <c r="ALT38" s="27"/>
      <c r="ALU38" s="27"/>
      <c r="ALV38" s="27"/>
      <c r="ALW38" s="27"/>
    </row>
    <row r="39" spans="1:1011" s="28" customFormat="1" ht="15.75" customHeight="1" x14ac:dyDescent="0.25">
      <c r="A39" s="197"/>
      <c r="B39" s="198"/>
      <c r="C39" s="201"/>
      <c r="D39" s="202"/>
      <c r="E39" s="84"/>
      <c r="F39" s="78"/>
      <c r="G39" s="79"/>
      <c r="H39" s="79"/>
      <c r="I39" s="93"/>
      <c r="J39" s="26">
        <f t="shared" si="1"/>
        <v>0</v>
      </c>
      <c r="K39" s="27" t="b">
        <f t="shared" si="18"/>
        <v>1</v>
      </c>
      <c r="L39" s="27">
        <v>-0.95</v>
      </c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27"/>
      <c r="BB39" s="27"/>
      <c r="BC39" s="27"/>
      <c r="BD39" s="27"/>
      <c r="BE39" s="27"/>
      <c r="BF39" s="27"/>
      <c r="BG39" s="27"/>
      <c r="BH39" s="27"/>
      <c r="BI39" s="27"/>
      <c r="BJ39" s="27"/>
      <c r="BK39" s="27"/>
      <c r="BL39" s="27"/>
      <c r="BM39" s="27"/>
      <c r="BN39" s="27"/>
      <c r="BO39" s="27"/>
      <c r="BP39" s="27"/>
      <c r="BQ39" s="27"/>
      <c r="BR39" s="27"/>
      <c r="BS39" s="27"/>
      <c r="BT39" s="27"/>
      <c r="BU39" s="27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  <c r="DI39" s="27"/>
      <c r="DJ39" s="27"/>
      <c r="DK39" s="27"/>
      <c r="DL39" s="27"/>
      <c r="DM39" s="27"/>
      <c r="DN39" s="27"/>
      <c r="DO39" s="27"/>
      <c r="DP39" s="27"/>
      <c r="DQ39" s="27"/>
      <c r="DR39" s="27"/>
      <c r="DS39" s="27"/>
      <c r="DT39" s="27"/>
      <c r="DU39" s="27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  <c r="FF39" s="27"/>
      <c r="FG39" s="27"/>
      <c r="FH39" s="27"/>
      <c r="FI39" s="27"/>
      <c r="FJ39" s="27"/>
      <c r="FK39" s="27"/>
      <c r="FL39" s="27"/>
      <c r="FM39" s="27"/>
      <c r="FN39" s="27"/>
      <c r="FO39" s="27"/>
      <c r="FP39" s="27"/>
      <c r="FQ39" s="27"/>
      <c r="FR39" s="27"/>
      <c r="FS39" s="27"/>
      <c r="FT39" s="27"/>
      <c r="FU39" s="27"/>
      <c r="FV39" s="27"/>
      <c r="FW39" s="27"/>
      <c r="FX39" s="27"/>
      <c r="FY39" s="27"/>
      <c r="FZ39" s="27"/>
      <c r="GA39" s="27"/>
      <c r="GB39" s="27"/>
      <c r="GC39" s="27"/>
      <c r="GD39" s="27"/>
      <c r="GE39" s="27"/>
      <c r="GF39" s="27"/>
      <c r="GG39" s="27"/>
      <c r="GH39" s="27"/>
      <c r="GI39" s="27"/>
      <c r="GJ39" s="27"/>
      <c r="GK39" s="27"/>
      <c r="GL39" s="27"/>
      <c r="GM39" s="27"/>
      <c r="GN39" s="27"/>
      <c r="GO39" s="27"/>
      <c r="GP39" s="27"/>
      <c r="GQ39" s="27"/>
      <c r="GR39" s="27"/>
      <c r="GS39" s="27"/>
      <c r="GT39" s="27"/>
      <c r="GU39" s="27"/>
      <c r="GV39" s="27"/>
      <c r="GW39" s="27"/>
      <c r="GX39" s="27"/>
      <c r="GY39" s="27"/>
      <c r="GZ39" s="27"/>
      <c r="HA39" s="27"/>
      <c r="HB39" s="27"/>
      <c r="HC39" s="27"/>
      <c r="HD39" s="27"/>
      <c r="HE39" s="27"/>
      <c r="HF39" s="27"/>
      <c r="HG39" s="27"/>
      <c r="HH39" s="27"/>
      <c r="HI39" s="27"/>
      <c r="HJ39" s="27"/>
      <c r="HK39" s="27"/>
      <c r="HL39" s="27"/>
      <c r="HM39" s="27"/>
      <c r="HN39" s="27"/>
      <c r="HO39" s="27"/>
      <c r="HP39" s="27"/>
      <c r="HQ39" s="27"/>
      <c r="HR39" s="27"/>
      <c r="HS39" s="27"/>
      <c r="HT39" s="27"/>
      <c r="HU39" s="27"/>
      <c r="HV39" s="27"/>
      <c r="HW39" s="27"/>
      <c r="HX39" s="27"/>
      <c r="HY39" s="27"/>
      <c r="HZ39" s="27"/>
      <c r="IA39" s="27"/>
      <c r="IB39" s="27"/>
      <c r="IC39" s="27"/>
      <c r="ID39" s="27"/>
      <c r="IE39" s="27"/>
      <c r="IF39" s="27"/>
      <c r="IG39" s="27"/>
      <c r="IH39" s="27"/>
      <c r="II39" s="27"/>
      <c r="IJ39" s="27"/>
      <c r="IK39" s="27"/>
      <c r="IL39" s="27"/>
      <c r="IM39" s="27"/>
      <c r="IN39" s="27"/>
      <c r="IO39" s="27"/>
      <c r="IP39" s="27"/>
      <c r="IQ39" s="27"/>
      <c r="IR39" s="27"/>
      <c r="IS39" s="27"/>
      <c r="IT39" s="27"/>
      <c r="IU39" s="27"/>
      <c r="IV39" s="27"/>
      <c r="IW39" s="27"/>
      <c r="IX39" s="27"/>
      <c r="IY39" s="27"/>
      <c r="IZ39" s="27"/>
      <c r="JA39" s="27"/>
      <c r="JB39" s="27"/>
      <c r="JC39" s="27"/>
      <c r="JD39" s="27"/>
      <c r="JE39" s="27"/>
      <c r="JF39" s="27"/>
      <c r="JG39" s="27"/>
      <c r="JH39" s="27"/>
      <c r="JI39" s="27"/>
      <c r="JJ39" s="27"/>
      <c r="JK39" s="27"/>
      <c r="JL39" s="27"/>
      <c r="JM39" s="27"/>
      <c r="JN39" s="27"/>
      <c r="JO39" s="27"/>
      <c r="JP39" s="27"/>
      <c r="JQ39" s="27"/>
      <c r="JR39" s="27"/>
      <c r="JS39" s="27"/>
      <c r="JT39" s="27"/>
      <c r="JU39" s="27"/>
      <c r="JV39" s="27"/>
      <c r="JW39" s="27"/>
      <c r="JX39" s="27"/>
      <c r="JY39" s="27"/>
      <c r="JZ39" s="27"/>
      <c r="KA39" s="27"/>
      <c r="KB39" s="27"/>
      <c r="KC39" s="27"/>
      <c r="KD39" s="27"/>
      <c r="KE39" s="27"/>
      <c r="KF39" s="27"/>
      <c r="KG39" s="27"/>
      <c r="KH39" s="27"/>
      <c r="KI39" s="27"/>
      <c r="KJ39" s="27"/>
      <c r="KK39" s="27"/>
      <c r="KL39" s="27"/>
      <c r="KM39" s="27"/>
      <c r="KN39" s="27"/>
      <c r="KO39" s="27"/>
      <c r="KP39" s="27"/>
      <c r="KQ39" s="27"/>
      <c r="KR39" s="27"/>
      <c r="KS39" s="27"/>
      <c r="KT39" s="27"/>
      <c r="KU39" s="27"/>
      <c r="KV39" s="27"/>
      <c r="KW39" s="27"/>
      <c r="KX39" s="27"/>
      <c r="KY39" s="27"/>
      <c r="KZ39" s="27"/>
      <c r="LA39" s="27"/>
      <c r="LB39" s="27"/>
      <c r="LC39" s="27"/>
      <c r="LD39" s="27"/>
      <c r="LE39" s="27"/>
      <c r="LF39" s="27"/>
      <c r="LG39" s="27"/>
      <c r="LH39" s="27"/>
      <c r="LI39" s="27"/>
      <c r="LJ39" s="27"/>
      <c r="LK39" s="27"/>
      <c r="LL39" s="27"/>
      <c r="LM39" s="27"/>
      <c r="LN39" s="27"/>
      <c r="LO39" s="27"/>
      <c r="LP39" s="27"/>
      <c r="LQ39" s="27"/>
      <c r="LR39" s="27"/>
      <c r="LS39" s="27"/>
      <c r="LT39" s="27"/>
      <c r="LU39" s="27"/>
      <c r="LV39" s="27"/>
      <c r="LW39" s="27"/>
      <c r="LX39" s="27"/>
      <c r="LY39" s="27"/>
      <c r="LZ39" s="27"/>
      <c r="MA39" s="27"/>
      <c r="MB39" s="27"/>
      <c r="MC39" s="27"/>
      <c r="MD39" s="27"/>
      <c r="ME39" s="27"/>
      <c r="MF39" s="27"/>
      <c r="MG39" s="27"/>
      <c r="MH39" s="27"/>
      <c r="MI39" s="27"/>
      <c r="MJ39" s="27"/>
      <c r="MK39" s="27"/>
      <c r="ML39" s="27"/>
      <c r="MM39" s="27"/>
      <c r="MN39" s="27"/>
      <c r="MO39" s="27"/>
      <c r="MP39" s="27"/>
      <c r="MQ39" s="27"/>
      <c r="MR39" s="27"/>
      <c r="MS39" s="27"/>
      <c r="MT39" s="27"/>
      <c r="MU39" s="27"/>
      <c r="MV39" s="27"/>
      <c r="MW39" s="27"/>
      <c r="MX39" s="27"/>
      <c r="MY39" s="27"/>
      <c r="MZ39" s="27"/>
      <c r="NA39" s="27"/>
      <c r="NB39" s="27"/>
      <c r="NC39" s="27"/>
      <c r="ND39" s="27"/>
      <c r="NE39" s="27"/>
      <c r="NF39" s="27"/>
      <c r="NG39" s="27"/>
      <c r="NH39" s="27"/>
      <c r="NI39" s="27"/>
      <c r="NJ39" s="27"/>
      <c r="NK39" s="27"/>
      <c r="NL39" s="27"/>
      <c r="NM39" s="27"/>
      <c r="NN39" s="27"/>
      <c r="NO39" s="27"/>
      <c r="NP39" s="27"/>
      <c r="NQ39" s="27"/>
      <c r="NR39" s="27"/>
      <c r="NS39" s="27"/>
      <c r="NT39" s="27"/>
      <c r="NU39" s="27"/>
      <c r="NV39" s="27"/>
      <c r="NW39" s="27"/>
      <c r="NX39" s="27"/>
      <c r="NY39" s="27"/>
      <c r="NZ39" s="27"/>
      <c r="OA39" s="27"/>
      <c r="OB39" s="27"/>
      <c r="OC39" s="27"/>
      <c r="OD39" s="27"/>
      <c r="OE39" s="27"/>
      <c r="OF39" s="27"/>
      <c r="OG39" s="27"/>
      <c r="OH39" s="27"/>
      <c r="OI39" s="27"/>
      <c r="OJ39" s="27"/>
      <c r="OK39" s="27"/>
      <c r="OL39" s="27"/>
      <c r="OM39" s="27"/>
      <c r="ON39" s="27"/>
      <c r="OO39" s="27"/>
      <c r="OP39" s="27"/>
      <c r="OQ39" s="27"/>
      <c r="OR39" s="27"/>
      <c r="OS39" s="27"/>
      <c r="OT39" s="27"/>
      <c r="OU39" s="27"/>
      <c r="OV39" s="27"/>
      <c r="OW39" s="27"/>
      <c r="OX39" s="27"/>
      <c r="OY39" s="27"/>
      <c r="OZ39" s="27"/>
      <c r="PA39" s="27"/>
      <c r="PB39" s="27"/>
      <c r="PC39" s="27"/>
      <c r="PD39" s="27"/>
      <c r="PE39" s="27"/>
      <c r="PF39" s="27"/>
      <c r="PG39" s="27"/>
      <c r="PH39" s="27"/>
      <c r="PI39" s="27"/>
      <c r="PJ39" s="27"/>
      <c r="PK39" s="27"/>
      <c r="PL39" s="27"/>
      <c r="PM39" s="27"/>
      <c r="PN39" s="27"/>
      <c r="PO39" s="27"/>
      <c r="PP39" s="27"/>
      <c r="PQ39" s="27"/>
      <c r="PR39" s="27"/>
      <c r="PS39" s="27"/>
      <c r="PT39" s="27"/>
      <c r="PU39" s="27"/>
      <c r="PV39" s="27"/>
      <c r="PW39" s="27"/>
      <c r="PX39" s="27"/>
      <c r="PY39" s="27"/>
      <c r="PZ39" s="27"/>
      <c r="QA39" s="27"/>
      <c r="QB39" s="27"/>
      <c r="QC39" s="27"/>
      <c r="QD39" s="27"/>
      <c r="QE39" s="27"/>
      <c r="QF39" s="27"/>
      <c r="QG39" s="27"/>
      <c r="QH39" s="27"/>
      <c r="QI39" s="27"/>
      <c r="QJ39" s="27"/>
      <c r="QK39" s="27"/>
      <c r="QL39" s="27"/>
      <c r="QM39" s="27"/>
      <c r="QN39" s="27"/>
      <c r="QO39" s="27"/>
      <c r="QP39" s="27"/>
      <c r="QQ39" s="27"/>
      <c r="QR39" s="27"/>
      <c r="QS39" s="27"/>
      <c r="QT39" s="27"/>
      <c r="QU39" s="27"/>
      <c r="QV39" s="27"/>
      <c r="QW39" s="27"/>
      <c r="QX39" s="27"/>
      <c r="QY39" s="27"/>
      <c r="QZ39" s="27"/>
      <c r="RA39" s="27"/>
      <c r="RB39" s="27"/>
      <c r="RC39" s="27"/>
      <c r="RD39" s="27"/>
      <c r="RE39" s="27"/>
      <c r="RF39" s="27"/>
      <c r="RG39" s="27"/>
      <c r="RH39" s="27"/>
      <c r="RI39" s="27"/>
      <c r="RJ39" s="27"/>
      <c r="RK39" s="27"/>
      <c r="RL39" s="27"/>
      <c r="RM39" s="27"/>
      <c r="RN39" s="27"/>
      <c r="RO39" s="27"/>
      <c r="RP39" s="27"/>
      <c r="RQ39" s="27"/>
      <c r="RR39" s="27"/>
      <c r="RS39" s="27"/>
      <c r="RT39" s="27"/>
      <c r="RU39" s="27"/>
      <c r="RV39" s="27"/>
      <c r="RW39" s="27"/>
      <c r="RX39" s="27"/>
      <c r="RY39" s="27"/>
      <c r="RZ39" s="27"/>
      <c r="SA39" s="27"/>
      <c r="SB39" s="27"/>
      <c r="SC39" s="27"/>
      <c r="SD39" s="27"/>
      <c r="SE39" s="27"/>
      <c r="SF39" s="27"/>
      <c r="SG39" s="27"/>
      <c r="SH39" s="27"/>
      <c r="SI39" s="27"/>
      <c r="SJ39" s="27"/>
      <c r="SK39" s="27"/>
      <c r="SL39" s="27"/>
      <c r="SM39" s="27"/>
      <c r="SN39" s="27"/>
      <c r="SO39" s="27"/>
      <c r="SP39" s="27"/>
      <c r="SQ39" s="27"/>
      <c r="SR39" s="27"/>
      <c r="SS39" s="27"/>
      <c r="ST39" s="27"/>
      <c r="SU39" s="27"/>
      <c r="SV39" s="27"/>
      <c r="SW39" s="27"/>
      <c r="SX39" s="27"/>
      <c r="SY39" s="27"/>
      <c r="SZ39" s="27"/>
      <c r="TA39" s="27"/>
      <c r="TB39" s="27"/>
      <c r="TC39" s="27"/>
      <c r="TD39" s="27"/>
      <c r="TE39" s="27"/>
      <c r="TF39" s="27"/>
      <c r="TG39" s="27"/>
      <c r="TH39" s="27"/>
      <c r="TI39" s="27"/>
      <c r="TJ39" s="27"/>
      <c r="TK39" s="27"/>
      <c r="TL39" s="27"/>
      <c r="TM39" s="27"/>
      <c r="TN39" s="27"/>
      <c r="TO39" s="27"/>
      <c r="TP39" s="27"/>
      <c r="TQ39" s="27"/>
      <c r="TR39" s="27"/>
      <c r="TS39" s="27"/>
      <c r="TT39" s="27"/>
      <c r="TU39" s="27"/>
      <c r="TV39" s="27"/>
      <c r="TW39" s="27"/>
      <c r="TX39" s="27"/>
      <c r="TY39" s="27"/>
      <c r="TZ39" s="27"/>
      <c r="UA39" s="27"/>
      <c r="UB39" s="27"/>
      <c r="UC39" s="27"/>
      <c r="UD39" s="27"/>
      <c r="UE39" s="27"/>
      <c r="UF39" s="27"/>
      <c r="UG39" s="27"/>
      <c r="UH39" s="27"/>
      <c r="UI39" s="27"/>
      <c r="UJ39" s="27"/>
      <c r="UK39" s="27"/>
      <c r="UL39" s="27"/>
      <c r="UM39" s="27"/>
      <c r="UN39" s="27"/>
      <c r="UO39" s="27"/>
      <c r="UP39" s="27"/>
      <c r="UQ39" s="27"/>
      <c r="UR39" s="27"/>
      <c r="US39" s="27"/>
      <c r="UT39" s="27"/>
      <c r="UU39" s="27"/>
      <c r="UV39" s="27"/>
      <c r="UW39" s="27"/>
      <c r="UX39" s="27"/>
      <c r="UY39" s="27"/>
      <c r="UZ39" s="27"/>
      <c r="VA39" s="27"/>
      <c r="VB39" s="27"/>
      <c r="VC39" s="27"/>
      <c r="VD39" s="27"/>
      <c r="VE39" s="27"/>
      <c r="VF39" s="27"/>
      <c r="VG39" s="27"/>
      <c r="VH39" s="27"/>
      <c r="VI39" s="27"/>
      <c r="VJ39" s="27"/>
      <c r="VK39" s="27"/>
      <c r="VL39" s="27"/>
      <c r="VM39" s="27"/>
      <c r="VN39" s="27"/>
      <c r="VO39" s="27"/>
      <c r="VP39" s="27"/>
      <c r="VQ39" s="27"/>
      <c r="VR39" s="27"/>
      <c r="VS39" s="27"/>
      <c r="VT39" s="27"/>
      <c r="VU39" s="27"/>
      <c r="VV39" s="27"/>
      <c r="VW39" s="27"/>
      <c r="VX39" s="27"/>
      <c r="VY39" s="27"/>
      <c r="VZ39" s="27"/>
      <c r="WA39" s="27"/>
      <c r="WB39" s="27"/>
      <c r="WC39" s="27"/>
      <c r="WD39" s="27"/>
      <c r="WE39" s="27"/>
      <c r="WF39" s="27"/>
      <c r="WG39" s="27"/>
      <c r="WH39" s="27"/>
      <c r="WI39" s="27"/>
      <c r="WJ39" s="27"/>
      <c r="WK39" s="27"/>
      <c r="WL39" s="27"/>
      <c r="WM39" s="27"/>
      <c r="WN39" s="27"/>
      <c r="WO39" s="27"/>
      <c r="WP39" s="27"/>
      <c r="WQ39" s="27"/>
      <c r="WR39" s="27"/>
      <c r="WS39" s="27"/>
      <c r="WT39" s="27"/>
      <c r="WU39" s="27"/>
      <c r="WV39" s="27"/>
      <c r="WW39" s="27"/>
      <c r="WX39" s="27"/>
      <c r="WY39" s="27"/>
      <c r="WZ39" s="27"/>
      <c r="XA39" s="27"/>
      <c r="XB39" s="27"/>
      <c r="XC39" s="27"/>
      <c r="XD39" s="27"/>
      <c r="XE39" s="27"/>
      <c r="XF39" s="27"/>
      <c r="XG39" s="27"/>
      <c r="XH39" s="27"/>
      <c r="XI39" s="27"/>
      <c r="XJ39" s="27"/>
      <c r="XK39" s="27"/>
      <c r="XL39" s="27"/>
      <c r="XM39" s="27"/>
      <c r="XN39" s="27"/>
      <c r="XO39" s="27"/>
      <c r="XP39" s="27"/>
      <c r="XQ39" s="27"/>
      <c r="XR39" s="27"/>
      <c r="XS39" s="27"/>
      <c r="XT39" s="27"/>
      <c r="XU39" s="27"/>
      <c r="XV39" s="27"/>
      <c r="XW39" s="27"/>
      <c r="XX39" s="27"/>
      <c r="XY39" s="27"/>
      <c r="XZ39" s="27"/>
      <c r="YA39" s="27"/>
      <c r="YB39" s="27"/>
      <c r="YC39" s="27"/>
      <c r="YD39" s="27"/>
      <c r="YE39" s="27"/>
      <c r="YF39" s="27"/>
      <c r="YG39" s="27"/>
      <c r="YH39" s="27"/>
      <c r="YI39" s="27"/>
      <c r="YJ39" s="27"/>
      <c r="YK39" s="27"/>
      <c r="YL39" s="27"/>
      <c r="YM39" s="27"/>
      <c r="YN39" s="27"/>
      <c r="YO39" s="27"/>
      <c r="YP39" s="27"/>
      <c r="YQ39" s="27"/>
      <c r="YR39" s="27"/>
      <c r="YS39" s="27"/>
      <c r="YT39" s="27"/>
      <c r="YU39" s="27"/>
      <c r="YV39" s="27"/>
      <c r="YW39" s="27"/>
      <c r="YX39" s="27"/>
      <c r="YY39" s="27"/>
      <c r="YZ39" s="27"/>
      <c r="ZA39" s="27"/>
      <c r="ZB39" s="27"/>
      <c r="ZC39" s="27"/>
      <c r="ZD39" s="27"/>
      <c r="ZE39" s="27"/>
      <c r="ZF39" s="27"/>
      <c r="ZG39" s="27"/>
      <c r="ZH39" s="27"/>
      <c r="ZI39" s="27"/>
      <c r="ZJ39" s="27"/>
      <c r="ZK39" s="27"/>
      <c r="ZL39" s="27"/>
      <c r="ZM39" s="27"/>
      <c r="ZN39" s="27"/>
      <c r="ZO39" s="27"/>
      <c r="ZP39" s="27"/>
      <c r="ZQ39" s="27"/>
      <c r="ZR39" s="27"/>
      <c r="ZS39" s="27"/>
      <c r="ZT39" s="27"/>
      <c r="ZU39" s="27"/>
      <c r="ZV39" s="27"/>
      <c r="ZW39" s="27"/>
      <c r="ZX39" s="27"/>
      <c r="ZY39" s="27"/>
      <c r="ZZ39" s="27"/>
      <c r="AAA39" s="27"/>
      <c r="AAB39" s="27"/>
      <c r="AAC39" s="27"/>
      <c r="AAD39" s="27"/>
      <c r="AAE39" s="27"/>
      <c r="AAF39" s="27"/>
      <c r="AAG39" s="27"/>
      <c r="AAH39" s="27"/>
      <c r="AAI39" s="27"/>
      <c r="AAJ39" s="27"/>
      <c r="AAK39" s="27"/>
      <c r="AAL39" s="27"/>
      <c r="AAM39" s="27"/>
      <c r="AAN39" s="27"/>
      <c r="AAO39" s="27"/>
      <c r="AAP39" s="27"/>
      <c r="AAQ39" s="27"/>
      <c r="AAR39" s="27"/>
      <c r="AAS39" s="27"/>
      <c r="AAT39" s="27"/>
      <c r="AAU39" s="27"/>
      <c r="AAV39" s="27"/>
      <c r="AAW39" s="27"/>
      <c r="AAX39" s="27"/>
      <c r="AAY39" s="27"/>
      <c r="AAZ39" s="27"/>
      <c r="ABA39" s="27"/>
      <c r="ABB39" s="27"/>
      <c r="ABC39" s="27"/>
      <c r="ABD39" s="27"/>
      <c r="ABE39" s="27"/>
      <c r="ABF39" s="27"/>
      <c r="ABG39" s="27"/>
      <c r="ABH39" s="27"/>
      <c r="ABI39" s="27"/>
      <c r="ABJ39" s="27"/>
      <c r="ABK39" s="27"/>
      <c r="ABL39" s="27"/>
      <c r="ABM39" s="27"/>
      <c r="ABN39" s="27"/>
      <c r="ABO39" s="27"/>
      <c r="ABP39" s="27"/>
      <c r="ABQ39" s="27"/>
      <c r="ABR39" s="27"/>
      <c r="ABS39" s="27"/>
      <c r="ABT39" s="27"/>
      <c r="ABU39" s="27"/>
      <c r="ABV39" s="27"/>
      <c r="ABW39" s="27"/>
      <c r="ABX39" s="27"/>
      <c r="ABY39" s="27"/>
      <c r="ABZ39" s="27"/>
      <c r="ACA39" s="27"/>
      <c r="ACB39" s="27"/>
      <c r="ACC39" s="27"/>
      <c r="ACD39" s="27"/>
      <c r="ACE39" s="27"/>
      <c r="ACF39" s="27"/>
      <c r="ACG39" s="27"/>
      <c r="ACH39" s="27"/>
      <c r="ACI39" s="27"/>
      <c r="ACJ39" s="27"/>
      <c r="ACK39" s="27"/>
      <c r="ACL39" s="27"/>
      <c r="ACM39" s="27"/>
      <c r="ACN39" s="27"/>
      <c r="ACO39" s="27"/>
      <c r="ACP39" s="27"/>
      <c r="ACQ39" s="27"/>
      <c r="ACR39" s="27"/>
      <c r="ACS39" s="27"/>
      <c r="ACT39" s="27"/>
      <c r="ACU39" s="27"/>
      <c r="ACV39" s="27"/>
      <c r="ACW39" s="27"/>
      <c r="ACX39" s="27"/>
      <c r="ACY39" s="27"/>
      <c r="ACZ39" s="27"/>
      <c r="ADA39" s="27"/>
      <c r="ADB39" s="27"/>
      <c r="ADC39" s="27"/>
      <c r="ADD39" s="27"/>
      <c r="ADE39" s="27"/>
      <c r="ADF39" s="27"/>
      <c r="ADG39" s="27"/>
      <c r="ADH39" s="27"/>
      <c r="ADI39" s="27"/>
      <c r="ADJ39" s="27"/>
      <c r="ADK39" s="27"/>
      <c r="ADL39" s="27"/>
      <c r="ADM39" s="27"/>
      <c r="ADN39" s="27"/>
      <c r="ADO39" s="27"/>
      <c r="ADP39" s="27"/>
      <c r="ADQ39" s="27"/>
      <c r="ADR39" s="27"/>
      <c r="ADS39" s="27"/>
      <c r="ADT39" s="27"/>
      <c r="ADU39" s="27"/>
      <c r="ADV39" s="27"/>
      <c r="ADW39" s="27"/>
      <c r="ADX39" s="27"/>
      <c r="ADY39" s="27"/>
      <c r="ADZ39" s="27"/>
      <c r="AEA39" s="27"/>
      <c r="AEB39" s="27"/>
      <c r="AEC39" s="27"/>
      <c r="AED39" s="27"/>
      <c r="AEE39" s="27"/>
      <c r="AEF39" s="27"/>
      <c r="AEG39" s="27"/>
      <c r="AEH39" s="27"/>
      <c r="AEI39" s="27"/>
      <c r="AEJ39" s="27"/>
      <c r="AEK39" s="27"/>
      <c r="AEL39" s="27"/>
      <c r="AEM39" s="27"/>
      <c r="AEN39" s="27"/>
      <c r="AEO39" s="27"/>
      <c r="AEP39" s="27"/>
      <c r="AEQ39" s="27"/>
      <c r="AER39" s="27"/>
      <c r="AES39" s="27"/>
      <c r="AET39" s="27"/>
      <c r="AEU39" s="27"/>
      <c r="AEV39" s="27"/>
      <c r="AEW39" s="27"/>
      <c r="AEX39" s="27"/>
      <c r="AEY39" s="27"/>
      <c r="AEZ39" s="27"/>
      <c r="AFA39" s="27"/>
      <c r="AFB39" s="27"/>
      <c r="AFC39" s="27"/>
      <c r="AFD39" s="27"/>
      <c r="AFE39" s="27"/>
      <c r="AFF39" s="27"/>
      <c r="AFG39" s="27"/>
      <c r="AFH39" s="27"/>
      <c r="AFI39" s="27"/>
      <c r="AFJ39" s="27"/>
      <c r="AFK39" s="27"/>
      <c r="AFL39" s="27"/>
      <c r="AFM39" s="27"/>
      <c r="AFN39" s="27"/>
      <c r="AFO39" s="27"/>
      <c r="AFP39" s="27"/>
      <c r="AFQ39" s="27"/>
      <c r="AFR39" s="27"/>
      <c r="AFS39" s="27"/>
      <c r="AFT39" s="27"/>
      <c r="AFU39" s="27"/>
      <c r="AFV39" s="27"/>
      <c r="AFW39" s="27"/>
      <c r="AFX39" s="27"/>
      <c r="AFY39" s="27"/>
      <c r="AFZ39" s="27"/>
      <c r="AGA39" s="27"/>
      <c r="AGB39" s="27"/>
      <c r="AGC39" s="27"/>
      <c r="AGD39" s="27"/>
      <c r="AGE39" s="27"/>
      <c r="AGF39" s="27"/>
      <c r="AGG39" s="27"/>
      <c r="AGH39" s="27"/>
      <c r="AGI39" s="27"/>
      <c r="AGJ39" s="27"/>
      <c r="AGK39" s="27"/>
      <c r="AGL39" s="27"/>
      <c r="AGM39" s="27"/>
      <c r="AGN39" s="27"/>
      <c r="AGO39" s="27"/>
      <c r="AGP39" s="27"/>
      <c r="AGQ39" s="27"/>
      <c r="AGR39" s="27"/>
      <c r="AGS39" s="27"/>
      <c r="AGT39" s="27"/>
      <c r="AGU39" s="27"/>
      <c r="AGV39" s="27"/>
      <c r="AGW39" s="27"/>
      <c r="AGX39" s="27"/>
      <c r="AGY39" s="27"/>
      <c r="AGZ39" s="27"/>
      <c r="AHA39" s="27"/>
      <c r="AHB39" s="27"/>
      <c r="AHC39" s="27"/>
      <c r="AHD39" s="27"/>
      <c r="AHE39" s="27"/>
      <c r="AHF39" s="27"/>
      <c r="AHG39" s="27"/>
      <c r="AHH39" s="27"/>
      <c r="AHI39" s="27"/>
      <c r="AHJ39" s="27"/>
      <c r="AHK39" s="27"/>
      <c r="AHL39" s="27"/>
      <c r="AHM39" s="27"/>
      <c r="AHN39" s="27"/>
      <c r="AHO39" s="27"/>
      <c r="AHP39" s="27"/>
      <c r="AHQ39" s="27"/>
      <c r="AHR39" s="27"/>
      <c r="AHS39" s="27"/>
      <c r="AHT39" s="27"/>
      <c r="AHU39" s="27"/>
      <c r="AHV39" s="27"/>
      <c r="AHW39" s="27"/>
      <c r="AHX39" s="27"/>
      <c r="AHY39" s="27"/>
      <c r="AHZ39" s="27"/>
      <c r="AIA39" s="27"/>
      <c r="AIB39" s="27"/>
      <c r="AIC39" s="27"/>
      <c r="AID39" s="27"/>
      <c r="AIE39" s="27"/>
      <c r="AIF39" s="27"/>
      <c r="AIG39" s="27"/>
      <c r="AIH39" s="27"/>
      <c r="AII39" s="27"/>
      <c r="AIJ39" s="27"/>
      <c r="AIK39" s="27"/>
      <c r="AIL39" s="27"/>
      <c r="AIM39" s="27"/>
      <c r="AIN39" s="27"/>
      <c r="AIO39" s="27"/>
      <c r="AIP39" s="27"/>
      <c r="AIQ39" s="27"/>
      <c r="AIR39" s="27"/>
      <c r="AIS39" s="27"/>
      <c r="AIT39" s="27"/>
      <c r="AIU39" s="27"/>
      <c r="AIV39" s="27"/>
      <c r="AIW39" s="27"/>
      <c r="AIX39" s="27"/>
      <c r="AIY39" s="27"/>
      <c r="AIZ39" s="27"/>
      <c r="AJA39" s="27"/>
      <c r="AJB39" s="27"/>
      <c r="AJC39" s="27"/>
      <c r="AJD39" s="27"/>
      <c r="AJE39" s="27"/>
      <c r="AJF39" s="27"/>
      <c r="AJG39" s="27"/>
      <c r="AJH39" s="27"/>
      <c r="AJI39" s="27"/>
      <c r="AJJ39" s="27"/>
      <c r="AJK39" s="27"/>
      <c r="AJL39" s="27"/>
      <c r="AJM39" s="27"/>
      <c r="AJN39" s="27"/>
      <c r="AJO39" s="27"/>
      <c r="AJP39" s="27"/>
      <c r="AJQ39" s="27"/>
      <c r="AJR39" s="27"/>
      <c r="AJS39" s="27"/>
      <c r="AJT39" s="27"/>
      <c r="AJU39" s="27"/>
      <c r="AJV39" s="27"/>
      <c r="AJW39" s="27"/>
      <c r="AJX39" s="27"/>
      <c r="AJY39" s="27"/>
      <c r="AJZ39" s="27"/>
      <c r="AKA39" s="27"/>
      <c r="AKB39" s="27"/>
      <c r="AKC39" s="27"/>
      <c r="AKD39" s="27"/>
      <c r="AKE39" s="27"/>
      <c r="AKF39" s="27"/>
      <c r="AKG39" s="27"/>
      <c r="AKH39" s="27"/>
      <c r="AKI39" s="27"/>
      <c r="AKJ39" s="27"/>
      <c r="AKK39" s="27"/>
      <c r="AKL39" s="27"/>
      <c r="AKM39" s="27"/>
      <c r="AKN39" s="27"/>
      <c r="AKO39" s="27"/>
      <c r="AKP39" s="27"/>
      <c r="AKQ39" s="27"/>
      <c r="AKR39" s="27"/>
      <c r="AKS39" s="27"/>
      <c r="AKT39" s="27"/>
      <c r="AKU39" s="27"/>
      <c r="AKV39" s="27"/>
      <c r="AKW39" s="27"/>
      <c r="AKX39" s="27"/>
      <c r="AKY39" s="27"/>
      <c r="AKZ39" s="27"/>
      <c r="ALA39" s="27"/>
      <c r="ALB39" s="27"/>
      <c r="ALC39" s="27"/>
      <c r="ALD39" s="27"/>
      <c r="ALE39" s="27"/>
      <c r="ALF39" s="27"/>
      <c r="ALG39" s="27"/>
      <c r="ALH39" s="27"/>
      <c r="ALI39" s="27"/>
      <c r="ALJ39" s="27"/>
      <c r="ALK39" s="27"/>
      <c r="ALL39" s="27"/>
      <c r="ALM39" s="27"/>
      <c r="ALN39" s="27"/>
      <c r="ALO39" s="27"/>
      <c r="ALP39" s="27"/>
      <c r="ALQ39" s="27"/>
      <c r="ALR39" s="27"/>
      <c r="ALS39" s="27"/>
      <c r="ALT39" s="27"/>
      <c r="ALU39" s="27"/>
      <c r="ALV39" s="27"/>
      <c r="ALW39" s="27"/>
    </row>
    <row r="40" spans="1:1011" s="28" customFormat="1" ht="15.75" customHeight="1" x14ac:dyDescent="0.25">
      <c r="A40" s="197" t="str">
        <f>'Anexo XI-A - RESUMO'!A23</f>
        <v>16 - FISCALIZAÇÃO</v>
      </c>
      <c r="B40" s="198"/>
      <c r="C40" s="200">
        <f>'Anexo XI-A - RESUMO'!C23</f>
        <v>0</v>
      </c>
      <c r="D40" s="202" t="e">
        <f t="shared" ref="D40" si="29">ROUND(C40/$C$60,6)</f>
        <v>#DIV/0!</v>
      </c>
      <c r="E40" s="84"/>
      <c r="F40" s="78"/>
      <c r="G40" s="78"/>
      <c r="H40" s="78">
        <f t="shared" ref="H40" si="30">ROUND($C40*0.5,2)</f>
        <v>0</v>
      </c>
      <c r="I40" s="91">
        <f>C40-H40</f>
        <v>0</v>
      </c>
      <c r="J40" s="26">
        <f>SUM(E40:I40)</f>
        <v>0</v>
      </c>
      <c r="K40" s="27" t="b">
        <f t="shared" si="18"/>
        <v>1</v>
      </c>
      <c r="L40" s="27">
        <v>-0.95</v>
      </c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27"/>
      <c r="BB40" s="27"/>
      <c r="BC40" s="27"/>
      <c r="BD40" s="27"/>
      <c r="BE40" s="27"/>
      <c r="BF40" s="27"/>
      <c r="BG40" s="27"/>
      <c r="BH40" s="27"/>
      <c r="BI40" s="27"/>
      <c r="BJ40" s="27"/>
      <c r="BK40" s="27"/>
      <c r="BL40" s="27"/>
      <c r="BM40" s="27"/>
      <c r="BN40" s="27"/>
      <c r="BO40" s="27"/>
      <c r="BP40" s="27"/>
      <c r="BQ40" s="27"/>
      <c r="BR40" s="27"/>
      <c r="BS40" s="27"/>
      <c r="BT40" s="27"/>
      <c r="BU40" s="27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  <c r="DI40" s="27"/>
      <c r="DJ40" s="27"/>
      <c r="DK40" s="27"/>
      <c r="DL40" s="27"/>
      <c r="DM40" s="27"/>
      <c r="DN40" s="27"/>
      <c r="DO40" s="27"/>
      <c r="DP40" s="27"/>
      <c r="DQ40" s="27"/>
      <c r="DR40" s="27"/>
      <c r="DS40" s="27"/>
      <c r="DT40" s="27"/>
      <c r="DU40" s="27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  <c r="FF40" s="27"/>
      <c r="FG40" s="27"/>
      <c r="FH40" s="27"/>
      <c r="FI40" s="27"/>
      <c r="FJ40" s="27"/>
      <c r="FK40" s="27"/>
      <c r="FL40" s="27"/>
      <c r="FM40" s="27"/>
      <c r="FN40" s="27"/>
      <c r="FO40" s="27"/>
      <c r="FP40" s="27"/>
      <c r="FQ40" s="27"/>
      <c r="FR40" s="27"/>
      <c r="FS40" s="27"/>
      <c r="FT40" s="27"/>
      <c r="FU40" s="27"/>
      <c r="FV40" s="27"/>
      <c r="FW40" s="27"/>
      <c r="FX40" s="27"/>
      <c r="FY40" s="27"/>
      <c r="FZ40" s="27"/>
      <c r="GA40" s="27"/>
      <c r="GB40" s="27"/>
      <c r="GC40" s="27"/>
      <c r="GD40" s="27"/>
      <c r="GE40" s="27"/>
      <c r="GF40" s="27"/>
      <c r="GG40" s="27"/>
      <c r="GH40" s="27"/>
      <c r="GI40" s="27"/>
      <c r="GJ40" s="27"/>
      <c r="GK40" s="27"/>
      <c r="GL40" s="27"/>
      <c r="GM40" s="27"/>
      <c r="GN40" s="27"/>
      <c r="GO40" s="27"/>
      <c r="GP40" s="27"/>
      <c r="GQ40" s="27"/>
      <c r="GR40" s="27"/>
      <c r="GS40" s="27"/>
      <c r="GT40" s="27"/>
      <c r="GU40" s="27"/>
      <c r="GV40" s="27"/>
      <c r="GW40" s="27"/>
      <c r="GX40" s="27"/>
      <c r="GY40" s="27"/>
      <c r="GZ40" s="27"/>
      <c r="HA40" s="27"/>
      <c r="HB40" s="27"/>
      <c r="HC40" s="27"/>
      <c r="HD40" s="27"/>
      <c r="HE40" s="27"/>
      <c r="HF40" s="27"/>
      <c r="HG40" s="27"/>
      <c r="HH40" s="27"/>
      <c r="HI40" s="27"/>
      <c r="HJ40" s="27"/>
      <c r="HK40" s="27"/>
      <c r="HL40" s="27"/>
      <c r="HM40" s="27"/>
      <c r="HN40" s="27"/>
      <c r="HO40" s="27"/>
      <c r="HP40" s="27"/>
      <c r="HQ40" s="27"/>
      <c r="HR40" s="27"/>
      <c r="HS40" s="27"/>
      <c r="HT40" s="27"/>
      <c r="HU40" s="27"/>
      <c r="HV40" s="27"/>
      <c r="HW40" s="27"/>
      <c r="HX40" s="27"/>
      <c r="HY40" s="27"/>
      <c r="HZ40" s="27"/>
      <c r="IA40" s="27"/>
      <c r="IB40" s="27"/>
      <c r="IC40" s="27"/>
      <c r="ID40" s="27"/>
      <c r="IE40" s="27"/>
      <c r="IF40" s="27"/>
      <c r="IG40" s="27"/>
      <c r="IH40" s="27"/>
      <c r="II40" s="27"/>
      <c r="IJ40" s="27"/>
      <c r="IK40" s="27"/>
      <c r="IL40" s="27"/>
      <c r="IM40" s="27"/>
      <c r="IN40" s="27"/>
      <c r="IO40" s="27"/>
      <c r="IP40" s="27"/>
      <c r="IQ40" s="27"/>
      <c r="IR40" s="27"/>
      <c r="IS40" s="27"/>
      <c r="IT40" s="27"/>
      <c r="IU40" s="27"/>
      <c r="IV40" s="27"/>
      <c r="IW40" s="27"/>
      <c r="IX40" s="27"/>
      <c r="IY40" s="27"/>
      <c r="IZ40" s="27"/>
      <c r="JA40" s="27"/>
      <c r="JB40" s="27"/>
      <c r="JC40" s="27"/>
      <c r="JD40" s="27"/>
      <c r="JE40" s="27"/>
      <c r="JF40" s="27"/>
      <c r="JG40" s="27"/>
      <c r="JH40" s="27"/>
      <c r="JI40" s="27"/>
      <c r="JJ40" s="27"/>
      <c r="JK40" s="27"/>
      <c r="JL40" s="27"/>
      <c r="JM40" s="27"/>
      <c r="JN40" s="27"/>
      <c r="JO40" s="27"/>
      <c r="JP40" s="27"/>
      <c r="JQ40" s="27"/>
      <c r="JR40" s="27"/>
      <c r="JS40" s="27"/>
      <c r="JT40" s="27"/>
      <c r="JU40" s="27"/>
      <c r="JV40" s="27"/>
      <c r="JW40" s="27"/>
      <c r="JX40" s="27"/>
      <c r="JY40" s="27"/>
      <c r="JZ40" s="27"/>
      <c r="KA40" s="27"/>
      <c r="KB40" s="27"/>
      <c r="KC40" s="27"/>
      <c r="KD40" s="27"/>
      <c r="KE40" s="27"/>
      <c r="KF40" s="27"/>
      <c r="KG40" s="27"/>
      <c r="KH40" s="27"/>
      <c r="KI40" s="27"/>
      <c r="KJ40" s="27"/>
      <c r="KK40" s="27"/>
      <c r="KL40" s="27"/>
      <c r="KM40" s="27"/>
      <c r="KN40" s="27"/>
      <c r="KO40" s="27"/>
      <c r="KP40" s="27"/>
      <c r="KQ40" s="27"/>
      <c r="KR40" s="27"/>
      <c r="KS40" s="27"/>
      <c r="KT40" s="27"/>
      <c r="KU40" s="27"/>
      <c r="KV40" s="27"/>
      <c r="KW40" s="27"/>
      <c r="KX40" s="27"/>
      <c r="KY40" s="27"/>
      <c r="KZ40" s="27"/>
      <c r="LA40" s="27"/>
      <c r="LB40" s="27"/>
      <c r="LC40" s="27"/>
      <c r="LD40" s="27"/>
      <c r="LE40" s="27"/>
      <c r="LF40" s="27"/>
      <c r="LG40" s="27"/>
      <c r="LH40" s="27"/>
      <c r="LI40" s="27"/>
      <c r="LJ40" s="27"/>
      <c r="LK40" s="27"/>
      <c r="LL40" s="27"/>
      <c r="LM40" s="27"/>
      <c r="LN40" s="27"/>
      <c r="LO40" s="27"/>
      <c r="LP40" s="27"/>
      <c r="LQ40" s="27"/>
      <c r="LR40" s="27"/>
      <c r="LS40" s="27"/>
      <c r="LT40" s="27"/>
      <c r="LU40" s="27"/>
      <c r="LV40" s="27"/>
      <c r="LW40" s="27"/>
      <c r="LX40" s="27"/>
      <c r="LY40" s="27"/>
      <c r="LZ40" s="27"/>
      <c r="MA40" s="27"/>
      <c r="MB40" s="27"/>
      <c r="MC40" s="27"/>
      <c r="MD40" s="27"/>
      <c r="ME40" s="27"/>
      <c r="MF40" s="27"/>
      <c r="MG40" s="27"/>
      <c r="MH40" s="27"/>
      <c r="MI40" s="27"/>
      <c r="MJ40" s="27"/>
      <c r="MK40" s="27"/>
      <c r="ML40" s="27"/>
      <c r="MM40" s="27"/>
      <c r="MN40" s="27"/>
      <c r="MO40" s="27"/>
      <c r="MP40" s="27"/>
      <c r="MQ40" s="27"/>
      <c r="MR40" s="27"/>
      <c r="MS40" s="27"/>
      <c r="MT40" s="27"/>
      <c r="MU40" s="27"/>
      <c r="MV40" s="27"/>
      <c r="MW40" s="27"/>
      <c r="MX40" s="27"/>
      <c r="MY40" s="27"/>
      <c r="MZ40" s="27"/>
      <c r="NA40" s="27"/>
      <c r="NB40" s="27"/>
      <c r="NC40" s="27"/>
      <c r="ND40" s="27"/>
      <c r="NE40" s="27"/>
      <c r="NF40" s="27"/>
      <c r="NG40" s="27"/>
      <c r="NH40" s="27"/>
      <c r="NI40" s="27"/>
      <c r="NJ40" s="27"/>
      <c r="NK40" s="27"/>
      <c r="NL40" s="27"/>
      <c r="NM40" s="27"/>
      <c r="NN40" s="27"/>
      <c r="NO40" s="27"/>
      <c r="NP40" s="27"/>
      <c r="NQ40" s="27"/>
      <c r="NR40" s="27"/>
      <c r="NS40" s="27"/>
      <c r="NT40" s="27"/>
      <c r="NU40" s="27"/>
      <c r="NV40" s="27"/>
      <c r="NW40" s="27"/>
      <c r="NX40" s="27"/>
      <c r="NY40" s="27"/>
      <c r="NZ40" s="27"/>
      <c r="OA40" s="27"/>
      <c r="OB40" s="27"/>
      <c r="OC40" s="27"/>
      <c r="OD40" s="27"/>
      <c r="OE40" s="27"/>
      <c r="OF40" s="27"/>
      <c r="OG40" s="27"/>
      <c r="OH40" s="27"/>
      <c r="OI40" s="27"/>
      <c r="OJ40" s="27"/>
      <c r="OK40" s="27"/>
      <c r="OL40" s="27"/>
      <c r="OM40" s="27"/>
      <c r="ON40" s="27"/>
      <c r="OO40" s="27"/>
      <c r="OP40" s="27"/>
      <c r="OQ40" s="27"/>
      <c r="OR40" s="27"/>
      <c r="OS40" s="27"/>
      <c r="OT40" s="27"/>
      <c r="OU40" s="27"/>
      <c r="OV40" s="27"/>
      <c r="OW40" s="27"/>
      <c r="OX40" s="27"/>
      <c r="OY40" s="27"/>
      <c r="OZ40" s="27"/>
      <c r="PA40" s="27"/>
      <c r="PB40" s="27"/>
      <c r="PC40" s="27"/>
      <c r="PD40" s="27"/>
      <c r="PE40" s="27"/>
      <c r="PF40" s="27"/>
      <c r="PG40" s="27"/>
      <c r="PH40" s="27"/>
      <c r="PI40" s="27"/>
      <c r="PJ40" s="27"/>
      <c r="PK40" s="27"/>
      <c r="PL40" s="27"/>
      <c r="PM40" s="27"/>
      <c r="PN40" s="27"/>
      <c r="PO40" s="27"/>
      <c r="PP40" s="27"/>
      <c r="PQ40" s="27"/>
      <c r="PR40" s="27"/>
      <c r="PS40" s="27"/>
      <c r="PT40" s="27"/>
      <c r="PU40" s="27"/>
      <c r="PV40" s="27"/>
      <c r="PW40" s="27"/>
      <c r="PX40" s="27"/>
      <c r="PY40" s="27"/>
      <c r="PZ40" s="27"/>
      <c r="QA40" s="27"/>
      <c r="QB40" s="27"/>
      <c r="QC40" s="27"/>
      <c r="QD40" s="27"/>
      <c r="QE40" s="27"/>
      <c r="QF40" s="27"/>
      <c r="QG40" s="27"/>
      <c r="QH40" s="27"/>
      <c r="QI40" s="27"/>
      <c r="QJ40" s="27"/>
      <c r="QK40" s="27"/>
      <c r="QL40" s="27"/>
      <c r="QM40" s="27"/>
      <c r="QN40" s="27"/>
      <c r="QO40" s="27"/>
      <c r="QP40" s="27"/>
      <c r="QQ40" s="27"/>
      <c r="QR40" s="27"/>
      <c r="QS40" s="27"/>
      <c r="QT40" s="27"/>
      <c r="QU40" s="27"/>
      <c r="QV40" s="27"/>
      <c r="QW40" s="27"/>
      <c r="QX40" s="27"/>
      <c r="QY40" s="27"/>
      <c r="QZ40" s="27"/>
      <c r="RA40" s="27"/>
      <c r="RB40" s="27"/>
      <c r="RC40" s="27"/>
      <c r="RD40" s="27"/>
      <c r="RE40" s="27"/>
      <c r="RF40" s="27"/>
      <c r="RG40" s="27"/>
      <c r="RH40" s="27"/>
      <c r="RI40" s="27"/>
      <c r="RJ40" s="27"/>
      <c r="RK40" s="27"/>
      <c r="RL40" s="27"/>
      <c r="RM40" s="27"/>
      <c r="RN40" s="27"/>
      <c r="RO40" s="27"/>
      <c r="RP40" s="27"/>
      <c r="RQ40" s="27"/>
      <c r="RR40" s="27"/>
      <c r="RS40" s="27"/>
      <c r="RT40" s="27"/>
      <c r="RU40" s="27"/>
      <c r="RV40" s="27"/>
      <c r="RW40" s="27"/>
      <c r="RX40" s="27"/>
      <c r="RY40" s="27"/>
      <c r="RZ40" s="27"/>
      <c r="SA40" s="27"/>
      <c r="SB40" s="27"/>
      <c r="SC40" s="27"/>
      <c r="SD40" s="27"/>
      <c r="SE40" s="27"/>
      <c r="SF40" s="27"/>
      <c r="SG40" s="27"/>
      <c r="SH40" s="27"/>
      <c r="SI40" s="27"/>
      <c r="SJ40" s="27"/>
      <c r="SK40" s="27"/>
      <c r="SL40" s="27"/>
      <c r="SM40" s="27"/>
      <c r="SN40" s="27"/>
      <c r="SO40" s="27"/>
      <c r="SP40" s="27"/>
      <c r="SQ40" s="27"/>
      <c r="SR40" s="27"/>
      <c r="SS40" s="27"/>
      <c r="ST40" s="27"/>
      <c r="SU40" s="27"/>
      <c r="SV40" s="27"/>
      <c r="SW40" s="27"/>
      <c r="SX40" s="27"/>
      <c r="SY40" s="27"/>
      <c r="SZ40" s="27"/>
      <c r="TA40" s="27"/>
      <c r="TB40" s="27"/>
      <c r="TC40" s="27"/>
      <c r="TD40" s="27"/>
      <c r="TE40" s="27"/>
      <c r="TF40" s="27"/>
      <c r="TG40" s="27"/>
      <c r="TH40" s="27"/>
      <c r="TI40" s="27"/>
      <c r="TJ40" s="27"/>
      <c r="TK40" s="27"/>
      <c r="TL40" s="27"/>
      <c r="TM40" s="27"/>
      <c r="TN40" s="27"/>
      <c r="TO40" s="27"/>
      <c r="TP40" s="27"/>
      <c r="TQ40" s="27"/>
      <c r="TR40" s="27"/>
      <c r="TS40" s="27"/>
      <c r="TT40" s="27"/>
      <c r="TU40" s="27"/>
      <c r="TV40" s="27"/>
      <c r="TW40" s="27"/>
      <c r="TX40" s="27"/>
      <c r="TY40" s="27"/>
      <c r="TZ40" s="27"/>
      <c r="UA40" s="27"/>
      <c r="UB40" s="27"/>
      <c r="UC40" s="27"/>
      <c r="UD40" s="27"/>
      <c r="UE40" s="27"/>
      <c r="UF40" s="27"/>
      <c r="UG40" s="27"/>
      <c r="UH40" s="27"/>
      <c r="UI40" s="27"/>
      <c r="UJ40" s="27"/>
      <c r="UK40" s="27"/>
      <c r="UL40" s="27"/>
      <c r="UM40" s="27"/>
      <c r="UN40" s="27"/>
      <c r="UO40" s="27"/>
      <c r="UP40" s="27"/>
      <c r="UQ40" s="27"/>
      <c r="UR40" s="27"/>
      <c r="US40" s="27"/>
      <c r="UT40" s="27"/>
      <c r="UU40" s="27"/>
      <c r="UV40" s="27"/>
      <c r="UW40" s="27"/>
      <c r="UX40" s="27"/>
      <c r="UY40" s="27"/>
      <c r="UZ40" s="27"/>
      <c r="VA40" s="27"/>
      <c r="VB40" s="27"/>
      <c r="VC40" s="27"/>
      <c r="VD40" s="27"/>
      <c r="VE40" s="27"/>
      <c r="VF40" s="27"/>
      <c r="VG40" s="27"/>
      <c r="VH40" s="27"/>
      <c r="VI40" s="27"/>
      <c r="VJ40" s="27"/>
      <c r="VK40" s="27"/>
      <c r="VL40" s="27"/>
      <c r="VM40" s="27"/>
      <c r="VN40" s="27"/>
      <c r="VO40" s="27"/>
      <c r="VP40" s="27"/>
      <c r="VQ40" s="27"/>
      <c r="VR40" s="27"/>
      <c r="VS40" s="27"/>
      <c r="VT40" s="27"/>
      <c r="VU40" s="27"/>
      <c r="VV40" s="27"/>
      <c r="VW40" s="27"/>
      <c r="VX40" s="27"/>
      <c r="VY40" s="27"/>
      <c r="VZ40" s="27"/>
      <c r="WA40" s="27"/>
      <c r="WB40" s="27"/>
      <c r="WC40" s="27"/>
      <c r="WD40" s="27"/>
      <c r="WE40" s="27"/>
      <c r="WF40" s="27"/>
      <c r="WG40" s="27"/>
      <c r="WH40" s="27"/>
      <c r="WI40" s="27"/>
      <c r="WJ40" s="27"/>
      <c r="WK40" s="27"/>
      <c r="WL40" s="27"/>
      <c r="WM40" s="27"/>
      <c r="WN40" s="27"/>
      <c r="WO40" s="27"/>
      <c r="WP40" s="27"/>
      <c r="WQ40" s="27"/>
      <c r="WR40" s="27"/>
      <c r="WS40" s="27"/>
      <c r="WT40" s="27"/>
      <c r="WU40" s="27"/>
      <c r="WV40" s="27"/>
      <c r="WW40" s="27"/>
      <c r="WX40" s="27"/>
      <c r="WY40" s="27"/>
      <c r="WZ40" s="27"/>
      <c r="XA40" s="27"/>
      <c r="XB40" s="27"/>
      <c r="XC40" s="27"/>
      <c r="XD40" s="27"/>
      <c r="XE40" s="27"/>
      <c r="XF40" s="27"/>
      <c r="XG40" s="27"/>
      <c r="XH40" s="27"/>
      <c r="XI40" s="27"/>
      <c r="XJ40" s="27"/>
      <c r="XK40" s="27"/>
      <c r="XL40" s="27"/>
      <c r="XM40" s="27"/>
      <c r="XN40" s="27"/>
      <c r="XO40" s="27"/>
      <c r="XP40" s="27"/>
      <c r="XQ40" s="27"/>
      <c r="XR40" s="27"/>
      <c r="XS40" s="27"/>
      <c r="XT40" s="27"/>
      <c r="XU40" s="27"/>
      <c r="XV40" s="27"/>
      <c r="XW40" s="27"/>
      <c r="XX40" s="27"/>
      <c r="XY40" s="27"/>
      <c r="XZ40" s="27"/>
      <c r="YA40" s="27"/>
      <c r="YB40" s="27"/>
      <c r="YC40" s="27"/>
      <c r="YD40" s="27"/>
      <c r="YE40" s="27"/>
      <c r="YF40" s="27"/>
      <c r="YG40" s="27"/>
      <c r="YH40" s="27"/>
      <c r="YI40" s="27"/>
      <c r="YJ40" s="27"/>
      <c r="YK40" s="27"/>
      <c r="YL40" s="27"/>
      <c r="YM40" s="27"/>
      <c r="YN40" s="27"/>
      <c r="YO40" s="27"/>
      <c r="YP40" s="27"/>
      <c r="YQ40" s="27"/>
      <c r="YR40" s="27"/>
      <c r="YS40" s="27"/>
      <c r="YT40" s="27"/>
      <c r="YU40" s="27"/>
      <c r="YV40" s="27"/>
      <c r="YW40" s="27"/>
      <c r="YX40" s="27"/>
      <c r="YY40" s="27"/>
      <c r="YZ40" s="27"/>
      <c r="ZA40" s="27"/>
      <c r="ZB40" s="27"/>
      <c r="ZC40" s="27"/>
      <c r="ZD40" s="27"/>
      <c r="ZE40" s="27"/>
      <c r="ZF40" s="27"/>
      <c r="ZG40" s="27"/>
      <c r="ZH40" s="27"/>
      <c r="ZI40" s="27"/>
      <c r="ZJ40" s="27"/>
      <c r="ZK40" s="27"/>
      <c r="ZL40" s="27"/>
      <c r="ZM40" s="27"/>
      <c r="ZN40" s="27"/>
      <c r="ZO40" s="27"/>
      <c r="ZP40" s="27"/>
      <c r="ZQ40" s="27"/>
      <c r="ZR40" s="27"/>
      <c r="ZS40" s="27"/>
      <c r="ZT40" s="27"/>
      <c r="ZU40" s="27"/>
      <c r="ZV40" s="27"/>
      <c r="ZW40" s="27"/>
      <c r="ZX40" s="27"/>
      <c r="ZY40" s="27"/>
      <c r="ZZ40" s="27"/>
      <c r="AAA40" s="27"/>
      <c r="AAB40" s="27"/>
      <c r="AAC40" s="27"/>
      <c r="AAD40" s="27"/>
      <c r="AAE40" s="27"/>
      <c r="AAF40" s="27"/>
      <c r="AAG40" s="27"/>
      <c r="AAH40" s="27"/>
      <c r="AAI40" s="27"/>
      <c r="AAJ40" s="27"/>
      <c r="AAK40" s="27"/>
      <c r="AAL40" s="27"/>
      <c r="AAM40" s="27"/>
      <c r="AAN40" s="27"/>
      <c r="AAO40" s="27"/>
      <c r="AAP40" s="27"/>
      <c r="AAQ40" s="27"/>
      <c r="AAR40" s="27"/>
      <c r="AAS40" s="27"/>
      <c r="AAT40" s="27"/>
      <c r="AAU40" s="27"/>
      <c r="AAV40" s="27"/>
      <c r="AAW40" s="27"/>
      <c r="AAX40" s="27"/>
      <c r="AAY40" s="27"/>
      <c r="AAZ40" s="27"/>
      <c r="ABA40" s="27"/>
      <c r="ABB40" s="27"/>
      <c r="ABC40" s="27"/>
      <c r="ABD40" s="27"/>
      <c r="ABE40" s="27"/>
      <c r="ABF40" s="27"/>
      <c r="ABG40" s="27"/>
      <c r="ABH40" s="27"/>
      <c r="ABI40" s="27"/>
      <c r="ABJ40" s="27"/>
      <c r="ABK40" s="27"/>
      <c r="ABL40" s="27"/>
      <c r="ABM40" s="27"/>
      <c r="ABN40" s="27"/>
      <c r="ABO40" s="27"/>
      <c r="ABP40" s="27"/>
      <c r="ABQ40" s="27"/>
      <c r="ABR40" s="27"/>
      <c r="ABS40" s="27"/>
      <c r="ABT40" s="27"/>
      <c r="ABU40" s="27"/>
      <c r="ABV40" s="27"/>
      <c r="ABW40" s="27"/>
      <c r="ABX40" s="27"/>
      <c r="ABY40" s="27"/>
      <c r="ABZ40" s="27"/>
      <c r="ACA40" s="27"/>
      <c r="ACB40" s="27"/>
      <c r="ACC40" s="27"/>
      <c r="ACD40" s="27"/>
      <c r="ACE40" s="27"/>
      <c r="ACF40" s="27"/>
      <c r="ACG40" s="27"/>
      <c r="ACH40" s="27"/>
      <c r="ACI40" s="27"/>
      <c r="ACJ40" s="27"/>
      <c r="ACK40" s="27"/>
      <c r="ACL40" s="27"/>
      <c r="ACM40" s="27"/>
      <c r="ACN40" s="27"/>
      <c r="ACO40" s="27"/>
      <c r="ACP40" s="27"/>
      <c r="ACQ40" s="27"/>
      <c r="ACR40" s="27"/>
      <c r="ACS40" s="27"/>
      <c r="ACT40" s="27"/>
      <c r="ACU40" s="27"/>
      <c r="ACV40" s="27"/>
      <c r="ACW40" s="27"/>
      <c r="ACX40" s="27"/>
      <c r="ACY40" s="27"/>
      <c r="ACZ40" s="27"/>
      <c r="ADA40" s="27"/>
      <c r="ADB40" s="27"/>
      <c r="ADC40" s="27"/>
      <c r="ADD40" s="27"/>
      <c r="ADE40" s="27"/>
      <c r="ADF40" s="27"/>
      <c r="ADG40" s="27"/>
      <c r="ADH40" s="27"/>
      <c r="ADI40" s="27"/>
      <c r="ADJ40" s="27"/>
      <c r="ADK40" s="27"/>
      <c r="ADL40" s="27"/>
      <c r="ADM40" s="27"/>
      <c r="ADN40" s="27"/>
      <c r="ADO40" s="27"/>
      <c r="ADP40" s="27"/>
      <c r="ADQ40" s="27"/>
      <c r="ADR40" s="27"/>
      <c r="ADS40" s="27"/>
      <c r="ADT40" s="27"/>
      <c r="ADU40" s="27"/>
      <c r="ADV40" s="27"/>
      <c r="ADW40" s="27"/>
      <c r="ADX40" s="27"/>
      <c r="ADY40" s="27"/>
      <c r="ADZ40" s="27"/>
      <c r="AEA40" s="27"/>
      <c r="AEB40" s="27"/>
      <c r="AEC40" s="27"/>
      <c r="AED40" s="27"/>
      <c r="AEE40" s="27"/>
      <c r="AEF40" s="27"/>
      <c r="AEG40" s="27"/>
      <c r="AEH40" s="27"/>
      <c r="AEI40" s="27"/>
      <c r="AEJ40" s="27"/>
      <c r="AEK40" s="27"/>
      <c r="AEL40" s="27"/>
      <c r="AEM40" s="27"/>
      <c r="AEN40" s="27"/>
      <c r="AEO40" s="27"/>
      <c r="AEP40" s="27"/>
      <c r="AEQ40" s="27"/>
      <c r="AER40" s="27"/>
      <c r="AES40" s="27"/>
      <c r="AET40" s="27"/>
      <c r="AEU40" s="27"/>
      <c r="AEV40" s="27"/>
      <c r="AEW40" s="27"/>
      <c r="AEX40" s="27"/>
      <c r="AEY40" s="27"/>
      <c r="AEZ40" s="27"/>
      <c r="AFA40" s="27"/>
      <c r="AFB40" s="27"/>
      <c r="AFC40" s="27"/>
      <c r="AFD40" s="27"/>
      <c r="AFE40" s="27"/>
      <c r="AFF40" s="27"/>
      <c r="AFG40" s="27"/>
      <c r="AFH40" s="27"/>
      <c r="AFI40" s="27"/>
      <c r="AFJ40" s="27"/>
      <c r="AFK40" s="27"/>
      <c r="AFL40" s="27"/>
      <c r="AFM40" s="27"/>
      <c r="AFN40" s="27"/>
      <c r="AFO40" s="27"/>
      <c r="AFP40" s="27"/>
      <c r="AFQ40" s="27"/>
      <c r="AFR40" s="27"/>
      <c r="AFS40" s="27"/>
      <c r="AFT40" s="27"/>
      <c r="AFU40" s="27"/>
      <c r="AFV40" s="27"/>
      <c r="AFW40" s="27"/>
      <c r="AFX40" s="27"/>
      <c r="AFY40" s="27"/>
      <c r="AFZ40" s="27"/>
      <c r="AGA40" s="27"/>
      <c r="AGB40" s="27"/>
      <c r="AGC40" s="27"/>
      <c r="AGD40" s="27"/>
      <c r="AGE40" s="27"/>
      <c r="AGF40" s="27"/>
      <c r="AGG40" s="27"/>
      <c r="AGH40" s="27"/>
      <c r="AGI40" s="27"/>
      <c r="AGJ40" s="27"/>
      <c r="AGK40" s="27"/>
      <c r="AGL40" s="27"/>
      <c r="AGM40" s="27"/>
      <c r="AGN40" s="27"/>
      <c r="AGO40" s="27"/>
      <c r="AGP40" s="27"/>
      <c r="AGQ40" s="27"/>
      <c r="AGR40" s="27"/>
      <c r="AGS40" s="27"/>
      <c r="AGT40" s="27"/>
      <c r="AGU40" s="27"/>
      <c r="AGV40" s="27"/>
      <c r="AGW40" s="27"/>
      <c r="AGX40" s="27"/>
      <c r="AGY40" s="27"/>
      <c r="AGZ40" s="27"/>
      <c r="AHA40" s="27"/>
      <c r="AHB40" s="27"/>
      <c r="AHC40" s="27"/>
      <c r="AHD40" s="27"/>
      <c r="AHE40" s="27"/>
      <c r="AHF40" s="27"/>
      <c r="AHG40" s="27"/>
      <c r="AHH40" s="27"/>
      <c r="AHI40" s="27"/>
      <c r="AHJ40" s="27"/>
      <c r="AHK40" s="27"/>
      <c r="AHL40" s="27"/>
      <c r="AHM40" s="27"/>
      <c r="AHN40" s="27"/>
      <c r="AHO40" s="27"/>
      <c r="AHP40" s="27"/>
      <c r="AHQ40" s="27"/>
      <c r="AHR40" s="27"/>
      <c r="AHS40" s="27"/>
      <c r="AHT40" s="27"/>
      <c r="AHU40" s="27"/>
      <c r="AHV40" s="27"/>
      <c r="AHW40" s="27"/>
      <c r="AHX40" s="27"/>
      <c r="AHY40" s="27"/>
      <c r="AHZ40" s="27"/>
      <c r="AIA40" s="27"/>
      <c r="AIB40" s="27"/>
      <c r="AIC40" s="27"/>
      <c r="AID40" s="27"/>
      <c r="AIE40" s="27"/>
      <c r="AIF40" s="27"/>
      <c r="AIG40" s="27"/>
      <c r="AIH40" s="27"/>
      <c r="AII40" s="27"/>
      <c r="AIJ40" s="27"/>
      <c r="AIK40" s="27"/>
      <c r="AIL40" s="27"/>
      <c r="AIM40" s="27"/>
      <c r="AIN40" s="27"/>
      <c r="AIO40" s="27"/>
      <c r="AIP40" s="27"/>
      <c r="AIQ40" s="27"/>
      <c r="AIR40" s="27"/>
      <c r="AIS40" s="27"/>
      <c r="AIT40" s="27"/>
      <c r="AIU40" s="27"/>
      <c r="AIV40" s="27"/>
      <c r="AIW40" s="27"/>
      <c r="AIX40" s="27"/>
      <c r="AIY40" s="27"/>
      <c r="AIZ40" s="27"/>
      <c r="AJA40" s="27"/>
      <c r="AJB40" s="27"/>
      <c r="AJC40" s="27"/>
      <c r="AJD40" s="27"/>
      <c r="AJE40" s="27"/>
      <c r="AJF40" s="27"/>
      <c r="AJG40" s="27"/>
      <c r="AJH40" s="27"/>
      <c r="AJI40" s="27"/>
      <c r="AJJ40" s="27"/>
      <c r="AJK40" s="27"/>
      <c r="AJL40" s="27"/>
      <c r="AJM40" s="27"/>
      <c r="AJN40" s="27"/>
      <c r="AJO40" s="27"/>
      <c r="AJP40" s="27"/>
      <c r="AJQ40" s="27"/>
      <c r="AJR40" s="27"/>
      <c r="AJS40" s="27"/>
      <c r="AJT40" s="27"/>
      <c r="AJU40" s="27"/>
      <c r="AJV40" s="27"/>
      <c r="AJW40" s="27"/>
      <c r="AJX40" s="27"/>
      <c r="AJY40" s="27"/>
      <c r="AJZ40" s="27"/>
      <c r="AKA40" s="27"/>
      <c r="AKB40" s="27"/>
      <c r="AKC40" s="27"/>
      <c r="AKD40" s="27"/>
      <c r="AKE40" s="27"/>
      <c r="AKF40" s="27"/>
      <c r="AKG40" s="27"/>
      <c r="AKH40" s="27"/>
      <c r="AKI40" s="27"/>
      <c r="AKJ40" s="27"/>
      <c r="AKK40" s="27"/>
      <c r="AKL40" s="27"/>
      <c r="AKM40" s="27"/>
      <c r="AKN40" s="27"/>
      <c r="AKO40" s="27"/>
      <c r="AKP40" s="27"/>
      <c r="AKQ40" s="27"/>
      <c r="AKR40" s="27"/>
      <c r="AKS40" s="27"/>
      <c r="AKT40" s="27"/>
      <c r="AKU40" s="27"/>
      <c r="AKV40" s="27"/>
      <c r="AKW40" s="27"/>
      <c r="AKX40" s="27"/>
      <c r="AKY40" s="27"/>
      <c r="AKZ40" s="27"/>
      <c r="ALA40" s="27"/>
      <c r="ALB40" s="27"/>
      <c r="ALC40" s="27"/>
      <c r="ALD40" s="27"/>
      <c r="ALE40" s="27"/>
      <c r="ALF40" s="27"/>
      <c r="ALG40" s="27"/>
      <c r="ALH40" s="27"/>
      <c r="ALI40" s="27"/>
      <c r="ALJ40" s="27"/>
      <c r="ALK40" s="27"/>
      <c r="ALL40" s="27"/>
      <c r="ALM40" s="27"/>
      <c r="ALN40" s="27"/>
      <c r="ALO40" s="27"/>
      <c r="ALP40" s="27"/>
      <c r="ALQ40" s="27"/>
      <c r="ALR40" s="27"/>
      <c r="ALS40" s="27"/>
      <c r="ALT40" s="27"/>
      <c r="ALU40" s="27"/>
      <c r="ALV40" s="27"/>
      <c r="ALW40" s="27"/>
    </row>
    <row r="41" spans="1:1011" s="28" customFormat="1" ht="15.75" customHeight="1" x14ac:dyDescent="0.25">
      <c r="A41" s="197"/>
      <c r="B41" s="198"/>
      <c r="C41" s="201"/>
      <c r="D41" s="202"/>
      <c r="E41" s="84"/>
      <c r="F41" s="78"/>
      <c r="G41" s="78"/>
      <c r="H41" s="79"/>
      <c r="I41" s="92"/>
      <c r="J41" s="26">
        <f>SUM(E41:I41)</f>
        <v>0</v>
      </c>
      <c r="K41" s="27" t="b">
        <f t="shared" si="18"/>
        <v>1</v>
      </c>
      <c r="L41" s="27">
        <v>-0.95</v>
      </c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27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7"/>
      <c r="BR41" s="27"/>
      <c r="BS41" s="27"/>
      <c r="BT41" s="27"/>
      <c r="BU41" s="27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7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  <c r="FF41" s="27"/>
      <c r="FG41" s="27"/>
      <c r="FH41" s="27"/>
      <c r="FI41" s="27"/>
      <c r="FJ41" s="27"/>
      <c r="FK41" s="27"/>
      <c r="FL41" s="27"/>
      <c r="FM41" s="27"/>
      <c r="FN41" s="27"/>
      <c r="FO41" s="27"/>
      <c r="FP41" s="27"/>
      <c r="FQ41" s="27"/>
      <c r="FR41" s="27"/>
      <c r="FS41" s="27"/>
      <c r="FT41" s="27"/>
      <c r="FU41" s="27"/>
      <c r="FV41" s="27"/>
      <c r="FW41" s="27"/>
      <c r="FX41" s="27"/>
      <c r="FY41" s="27"/>
      <c r="FZ41" s="27"/>
      <c r="GA41" s="27"/>
      <c r="GB41" s="27"/>
      <c r="GC41" s="27"/>
      <c r="GD41" s="27"/>
      <c r="GE41" s="27"/>
      <c r="GF41" s="27"/>
      <c r="GG41" s="27"/>
      <c r="GH41" s="27"/>
      <c r="GI41" s="27"/>
      <c r="GJ41" s="27"/>
      <c r="GK41" s="27"/>
      <c r="GL41" s="27"/>
      <c r="GM41" s="27"/>
      <c r="GN41" s="27"/>
      <c r="GO41" s="27"/>
      <c r="GP41" s="27"/>
      <c r="GQ41" s="27"/>
      <c r="GR41" s="27"/>
      <c r="GS41" s="27"/>
      <c r="GT41" s="27"/>
      <c r="GU41" s="27"/>
      <c r="GV41" s="27"/>
      <c r="GW41" s="27"/>
      <c r="GX41" s="27"/>
      <c r="GY41" s="27"/>
      <c r="GZ41" s="27"/>
      <c r="HA41" s="27"/>
      <c r="HB41" s="27"/>
      <c r="HC41" s="27"/>
      <c r="HD41" s="27"/>
      <c r="HE41" s="27"/>
      <c r="HF41" s="27"/>
      <c r="HG41" s="27"/>
      <c r="HH41" s="27"/>
      <c r="HI41" s="27"/>
      <c r="HJ41" s="27"/>
      <c r="HK41" s="27"/>
      <c r="HL41" s="27"/>
      <c r="HM41" s="27"/>
      <c r="HN41" s="27"/>
      <c r="HO41" s="27"/>
      <c r="HP41" s="27"/>
      <c r="HQ41" s="27"/>
      <c r="HR41" s="27"/>
      <c r="HS41" s="27"/>
      <c r="HT41" s="27"/>
      <c r="HU41" s="27"/>
      <c r="HV41" s="27"/>
      <c r="HW41" s="27"/>
      <c r="HX41" s="27"/>
      <c r="HY41" s="27"/>
      <c r="HZ41" s="27"/>
      <c r="IA41" s="27"/>
      <c r="IB41" s="27"/>
      <c r="IC41" s="27"/>
      <c r="ID41" s="27"/>
      <c r="IE41" s="27"/>
      <c r="IF41" s="27"/>
      <c r="IG41" s="27"/>
      <c r="IH41" s="27"/>
      <c r="II41" s="27"/>
      <c r="IJ41" s="27"/>
      <c r="IK41" s="27"/>
      <c r="IL41" s="27"/>
      <c r="IM41" s="27"/>
      <c r="IN41" s="27"/>
      <c r="IO41" s="27"/>
      <c r="IP41" s="27"/>
      <c r="IQ41" s="27"/>
      <c r="IR41" s="27"/>
      <c r="IS41" s="27"/>
      <c r="IT41" s="27"/>
      <c r="IU41" s="27"/>
      <c r="IV41" s="27"/>
      <c r="IW41" s="27"/>
      <c r="IX41" s="27"/>
      <c r="IY41" s="27"/>
      <c r="IZ41" s="27"/>
      <c r="JA41" s="27"/>
      <c r="JB41" s="27"/>
      <c r="JC41" s="27"/>
      <c r="JD41" s="27"/>
      <c r="JE41" s="27"/>
      <c r="JF41" s="27"/>
      <c r="JG41" s="27"/>
      <c r="JH41" s="27"/>
      <c r="JI41" s="27"/>
      <c r="JJ41" s="27"/>
      <c r="JK41" s="27"/>
      <c r="JL41" s="27"/>
      <c r="JM41" s="27"/>
      <c r="JN41" s="27"/>
      <c r="JO41" s="27"/>
      <c r="JP41" s="27"/>
      <c r="JQ41" s="27"/>
      <c r="JR41" s="27"/>
      <c r="JS41" s="27"/>
      <c r="JT41" s="27"/>
      <c r="JU41" s="27"/>
      <c r="JV41" s="27"/>
      <c r="JW41" s="27"/>
      <c r="JX41" s="27"/>
      <c r="JY41" s="27"/>
      <c r="JZ41" s="27"/>
      <c r="KA41" s="27"/>
      <c r="KB41" s="27"/>
      <c r="KC41" s="27"/>
      <c r="KD41" s="27"/>
      <c r="KE41" s="27"/>
      <c r="KF41" s="27"/>
      <c r="KG41" s="27"/>
      <c r="KH41" s="27"/>
      <c r="KI41" s="27"/>
      <c r="KJ41" s="27"/>
      <c r="KK41" s="27"/>
      <c r="KL41" s="27"/>
      <c r="KM41" s="27"/>
      <c r="KN41" s="27"/>
      <c r="KO41" s="27"/>
      <c r="KP41" s="27"/>
      <c r="KQ41" s="27"/>
      <c r="KR41" s="27"/>
      <c r="KS41" s="27"/>
      <c r="KT41" s="27"/>
      <c r="KU41" s="27"/>
      <c r="KV41" s="27"/>
      <c r="KW41" s="27"/>
      <c r="KX41" s="27"/>
      <c r="KY41" s="27"/>
      <c r="KZ41" s="27"/>
      <c r="LA41" s="27"/>
      <c r="LB41" s="27"/>
      <c r="LC41" s="27"/>
      <c r="LD41" s="27"/>
      <c r="LE41" s="27"/>
      <c r="LF41" s="27"/>
      <c r="LG41" s="27"/>
      <c r="LH41" s="27"/>
      <c r="LI41" s="27"/>
      <c r="LJ41" s="27"/>
      <c r="LK41" s="27"/>
      <c r="LL41" s="27"/>
      <c r="LM41" s="27"/>
      <c r="LN41" s="27"/>
      <c r="LO41" s="27"/>
      <c r="LP41" s="27"/>
      <c r="LQ41" s="27"/>
      <c r="LR41" s="27"/>
      <c r="LS41" s="27"/>
      <c r="LT41" s="27"/>
      <c r="LU41" s="27"/>
      <c r="LV41" s="27"/>
      <c r="LW41" s="27"/>
      <c r="LX41" s="27"/>
      <c r="LY41" s="27"/>
      <c r="LZ41" s="27"/>
      <c r="MA41" s="27"/>
      <c r="MB41" s="27"/>
      <c r="MC41" s="27"/>
      <c r="MD41" s="27"/>
      <c r="ME41" s="27"/>
      <c r="MF41" s="27"/>
      <c r="MG41" s="27"/>
      <c r="MH41" s="27"/>
      <c r="MI41" s="27"/>
      <c r="MJ41" s="27"/>
      <c r="MK41" s="27"/>
      <c r="ML41" s="27"/>
      <c r="MM41" s="27"/>
      <c r="MN41" s="27"/>
      <c r="MO41" s="27"/>
      <c r="MP41" s="27"/>
      <c r="MQ41" s="27"/>
      <c r="MR41" s="27"/>
      <c r="MS41" s="27"/>
      <c r="MT41" s="27"/>
      <c r="MU41" s="27"/>
      <c r="MV41" s="27"/>
      <c r="MW41" s="27"/>
      <c r="MX41" s="27"/>
      <c r="MY41" s="27"/>
      <c r="MZ41" s="27"/>
      <c r="NA41" s="27"/>
      <c r="NB41" s="27"/>
      <c r="NC41" s="27"/>
      <c r="ND41" s="27"/>
      <c r="NE41" s="27"/>
      <c r="NF41" s="27"/>
      <c r="NG41" s="27"/>
      <c r="NH41" s="27"/>
      <c r="NI41" s="27"/>
      <c r="NJ41" s="27"/>
      <c r="NK41" s="27"/>
      <c r="NL41" s="27"/>
      <c r="NM41" s="27"/>
      <c r="NN41" s="27"/>
      <c r="NO41" s="27"/>
      <c r="NP41" s="27"/>
      <c r="NQ41" s="27"/>
      <c r="NR41" s="27"/>
      <c r="NS41" s="27"/>
      <c r="NT41" s="27"/>
      <c r="NU41" s="27"/>
      <c r="NV41" s="27"/>
      <c r="NW41" s="27"/>
      <c r="NX41" s="27"/>
      <c r="NY41" s="27"/>
      <c r="NZ41" s="27"/>
      <c r="OA41" s="27"/>
      <c r="OB41" s="27"/>
      <c r="OC41" s="27"/>
      <c r="OD41" s="27"/>
      <c r="OE41" s="27"/>
      <c r="OF41" s="27"/>
      <c r="OG41" s="27"/>
      <c r="OH41" s="27"/>
      <c r="OI41" s="27"/>
      <c r="OJ41" s="27"/>
      <c r="OK41" s="27"/>
      <c r="OL41" s="27"/>
      <c r="OM41" s="27"/>
      <c r="ON41" s="27"/>
      <c r="OO41" s="27"/>
      <c r="OP41" s="27"/>
      <c r="OQ41" s="27"/>
      <c r="OR41" s="27"/>
      <c r="OS41" s="27"/>
      <c r="OT41" s="27"/>
      <c r="OU41" s="27"/>
      <c r="OV41" s="27"/>
      <c r="OW41" s="27"/>
      <c r="OX41" s="27"/>
      <c r="OY41" s="27"/>
      <c r="OZ41" s="27"/>
      <c r="PA41" s="27"/>
      <c r="PB41" s="27"/>
      <c r="PC41" s="27"/>
      <c r="PD41" s="27"/>
      <c r="PE41" s="27"/>
      <c r="PF41" s="27"/>
      <c r="PG41" s="27"/>
      <c r="PH41" s="27"/>
      <c r="PI41" s="27"/>
      <c r="PJ41" s="27"/>
      <c r="PK41" s="27"/>
      <c r="PL41" s="27"/>
      <c r="PM41" s="27"/>
      <c r="PN41" s="27"/>
      <c r="PO41" s="27"/>
      <c r="PP41" s="27"/>
      <c r="PQ41" s="27"/>
      <c r="PR41" s="27"/>
      <c r="PS41" s="27"/>
      <c r="PT41" s="27"/>
      <c r="PU41" s="27"/>
      <c r="PV41" s="27"/>
      <c r="PW41" s="27"/>
      <c r="PX41" s="27"/>
      <c r="PY41" s="27"/>
      <c r="PZ41" s="27"/>
      <c r="QA41" s="27"/>
      <c r="QB41" s="27"/>
      <c r="QC41" s="27"/>
      <c r="QD41" s="27"/>
      <c r="QE41" s="27"/>
      <c r="QF41" s="27"/>
      <c r="QG41" s="27"/>
      <c r="QH41" s="27"/>
      <c r="QI41" s="27"/>
      <c r="QJ41" s="27"/>
      <c r="QK41" s="27"/>
      <c r="QL41" s="27"/>
      <c r="QM41" s="27"/>
      <c r="QN41" s="27"/>
      <c r="QO41" s="27"/>
      <c r="QP41" s="27"/>
      <c r="QQ41" s="27"/>
      <c r="QR41" s="27"/>
      <c r="QS41" s="27"/>
      <c r="QT41" s="27"/>
      <c r="QU41" s="27"/>
      <c r="QV41" s="27"/>
      <c r="QW41" s="27"/>
      <c r="QX41" s="27"/>
      <c r="QY41" s="27"/>
      <c r="QZ41" s="27"/>
      <c r="RA41" s="27"/>
      <c r="RB41" s="27"/>
      <c r="RC41" s="27"/>
      <c r="RD41" s="27"/>
      <c r="RE41" s="27"/>
      <c r="RF41" s="27"/>
      <c r="RG41" s="27"/>
      <c r="RH41" s="27"/>
      <c r="RI41" s="27"/>
      <c r="RJ41" s="27"/>
      <c r="RK41" s="27"/>
      <c r="RL41" s="27"/>
      <c r="RM41" s="27"/>
      <c r="RN41" s="27"/>
      <c r="RO41" s="27"/>
      <c r="RP41" s="27"/>
      <c r="RQ41" s="27"/>
      <c r="RR41" s="27"/>
      <c r="RS41" s="27"/>
      <c r="RT41" s="27"/>
      <c r="RU41" s="27"/>
      <c r="RV41" s="27"/>
      <c r="RW41" s="27"/>
      <c r="RX41" s="27"/>
      <c r="RY41" s="27"/>
      <c r="RZ41" s="27"/>
      <c r="SA41" s="27"/>
      <c r="SB41" s="27"/>
      <c r="SC41" s="27"/>
      <c r="SD41" s="27"/>
      <c r="SE41" s="27"/>
      <c r="SF41" s="27"/>
      <c r="SG41" s="27"/>
      <c r="SH41" s="27"/>
      <c r="SI41" s="27"/>
      <c r="SJ41" s="27"/>
      <c r="SK41" s="27"/>
      <c r="SL41" s="27"/>
      <c r="SM41" s="27"/>
      <c r="SN41" s="27"/>
      <c r="SO41" s="27"/>
      <c r="SP41" s="27"/>
      <c r="SQ41" s="27"/>
      <c r="SR41" s="27"/>
      <c r="SS41" s="27"/>
      <c r="ST41" s="27"/>
      <c r="SU41" s="27"/>
      <c r="SV41" s="27"/>
      <c r="SW41" s="27"/>
      <c r="SX41" s="27"/>
      <c r="SY41" s="27"/>
      <c r="SZ41" s="27"/>
      <c r="TA41" s="27"/>
      <c r="TB41" s="27"/>
      <c r="TC41" s="27"/>
      <c r="TD41" s="27"/>
      <c r="TE41" s="27"/>
      <c r="TF41" s="27"/>
      <c r="TG41" s="27"/>
      <c r="TH41" s="27"/>
      <c r="TI41" s="27"/>
      <c r="TJ41" s="27"/>
      <c r="TK41" s="27"/>
      <c r="TL41" s="27"/>
      <c r="TM41" s="27"/>
      <c r="TN41" s="27"/>
      <c r="TO41" s="27"/>
      <c r="TP41" s="27"/>
      <c r="TQ41" s="27"/>
      <c r="TR41" s="27"/>
      <c r="TS41" s="27"/>
      <c r="TT41" s="27"/>
      <c r="TU41" s="27"/>
      <c r="TV41" s="27"/>
      <c r="TW41" s="27"/>
      <c r="TX41" s="27"/>
      <c r="TY41" s="27"/>
      <c r="TZ41" s="27"/>
      <c r="UA41" s="27"/>
      <c r="UB41" s="27"/>
      <c r="UC41" s="27"/>
      <c r="UD41" s="27"/>
      <c r="UE41" s="27"/>
      <c r="UF41" s="27"/>
      <c r="UG41" s="27"/>
      <c r="UH41" s="27"/>
      <c r="UI41" s="27"/>
      <c r="UJ41" s="27"/>
      <c r="UK41" s="27"/>
      <c r="UL41" s="27"/>
      <c r="UM41" s="27"/>
      <c r="UN41" s="27"/>
      <c r="UO41" s="27"/>
      <c r="UP41" s="27"/>
      <c r="UQ41" s="27"/>
      <c r="UR41" s="27"/>
      <c r="US41" s="27"/>
      <c r="UT41" s="27"/>
      <c r="UU41" s="27"/>
      <c r="UV41" s="27"/>
      <c r="UW41" s="27"/>
      <c r="UX41" s="27"/>
      <c r="UY41" s="27"/>
      <c r="UZ41" s="27"/>
      <c r="VA41" s="27"/>
      <c r="VB41" s="27"/>
      <c r="VC41" s="27"/>
      <c r="VD41" s="27"/>
      <c r="VE41" s="27"/>
      <c r="VF41" s="27"/>
      <c r="VG41" s="27"/>
      <c r="VH41" s="27"/>
      <c r="VI41" s="27"/>
      <c r="VJ41" s="27"/>
      <c r="VK41" s="27"/>
      <c r="VL41" s="27"/>
      <c r="VM41" s="27"/>
      <c r="VN41" s="27"/>
      <c r="VO41" s="27"/>
      <c r="VP41" s="27"/>
      <c r="VQ41" s="27"/>
      <c r="VR41" s="27"/>
      <c r="VS41" s="27"/>
      <c r="VT41" s="27"/>
      <c r="VU41" s="27"/>
      <c r="VV41" s="27"/>
      <c r="VW41" s="27"/>
      <c r="VX41" s="27"/>
      <c r="VY41" s="27"/>
      <c r="VZ41" s="27"/>
      <c r="WA41" s="27"/>
      <c r="WB41" s="27"/>
      <c r="WC41" s="27"/>
      <c r="WD41" s="27"/>
      <c r="WE41" s="27"/>
      <c r="WF41" s="27"/>
      <c r="WG41" s="27"/>
      <c r="WH41" s="27"/>
      <c r="WI41" s="27"/>
      <c r="WJ41" s="27"/>
      <c r="WK41" s="27"/>
      <c r="WL41" s="27"/>
      <c r="WM41" s="27"/>
      <c r="WN41" s="27"/>
      <c r="WO41" s="27"/>
      <c r="WP41" s="27"/>
      <c r="WQ41" s="27"/>
      <c r="WR41" s="27"/>
      <c r="WS41" s="27"/>
      <c r="WT41" s="27"/>
      <c r="WU41" s="27"/>
      <c r="WV41" s="27"/>
      <c r="WW41" s="27"/>
      <c r="WX41" s="27"/>
      <c r="WY41" s="27"/>
      <c r="WZ41" s="27"/>
      <c r="XA41" s="27"/>
      <c r="XB41" s="27"/>
      <c r="XC41" s="27"/>
      <c r="XD41" s="27"/>
      <c r="XE41" s="27"/>
      <c r="XF41" s="27"/>
      <c r="XG41" s="27"/>
      <c r="XH41" s="27"/>
      <c r="XI41" s="27"/>
      <c r="XJ41" s="27"/>
      <c r="XK41" s="27"/>
      <c r="XL41" s="27"/>
      <c r="XM41" s="27"/>
      <c r="XN41" s="27"/>
      <c r="XO41" s="27"/>
      <c r="XP41" s="27"/>
      <c r="XQ41" s="27"/>
      <c r="XR41" s="27"/>
      <c r="XS41" s="27"/>
      <c r="XT41" s="27"/>
      <c r="XU41" s="27"/>
      <c r="XV41" s="27"/>
      <c r="XW41" s="27"/>
      <c r="XX41" s="27"/>
      <c r="XY41" s="27"/>
      <c r="XZ41" s="27"/>
      <c r="YA41" s="27"/>
      <c r="YB41" s="27"/>
      <c r="YC41" s="27"/>
      <c r="YD41" s="27"/>
      <c r="YE41" s="27"/>
      <c r="YF41" s="27"/>
      <c r="YG41" s="27"/>
      <c r="YH41" s="27"/>
      <c r="YI41" s="27"/>
      <c r="YJ41" s="27"/>
      <c r="YK41" s="27"/>
      <c r="YL41" s="27"/>
      <c r="YM41" s="27"/>
      <c r="YN41" s="27"/>
      <c r="YO41" s="27"/>
      <c r="YP41" s="27"/>
      <c r="YQ41" s="27"/>
      <c r="YR41" s="27"/>
      <c r="YS41" s="27"/>
      <c r="YT41" s="27"/>
      <c r="YU41" s="27"/>
      <c r="YV41" s="27"/>
      <c r="YW41" s="27"/>
      <c r="YX41" s="27"/>
      <c r="YY41" s="27"/>
      <c r="YZ41" s="27"/>
      <c r="ZA41" s="27"/>
      <c r="ZB41" s="27"/>
      <c r="ZC41" s="27"/>
      <c r="ZD41" s="27"/>
      <c r="ZE41" s="27"/>
      <c r="ZF41" s="27"/>
      <c r="ZG41" s="27"/>
      <c r="ZH41" s="27"/>
      <c r="ZI41" s="27"/>
      <c r="ZJ41" s="27"/>
      <c r="ZK41" s="27"/>
      <c r="ZL41" s="27"/>
      <c r="ZM41" s="27"/>
      <c r="ZN41" s="27"/>
      <c r="ZO41" s="27"/>
      <c r="ZP41" s="27"/>
      <c r="ZQ41" s="27"/>
      <c r="ZR41" s="27"/>
      <c r="ZS41" s="27"/>
      <c r="ZT41" s="27"/>
      <c r="ZU41" s="27"/>
      <c r="ZV41" s="27"/>
      <c r="ZW41" s="27"/>
      <c r="ZX41" s="27"/>
      <c r="ZY41" s="27"/>
      <c r="ZZ41" s="27"/>
      <c r="AAA41" s="27"/>
      <c r="AAB41" s="27"/>
      <c r="AAC41" s="27"/>
      <c r="AAD41" s="27"/>
      <c r="AAE41" s="27"/>
      <c r="AAF41" s="27"/>
      <c r="AAG41" s="27"/>
      <c r="AAH41" s="27"/>
      <c r="AAI41" s="27"/>
      <c r="AAJ41" s="27"/>
      <c r="AAK41" s="27"/>
      <c r="AAL41" s="27"/>
      <c r="AAM41" s="27"/>
      <c r="AAN41" s="27"/>
      <c r="AAO41" s="27"/>
      <c r="AAP41" s="27"/>
      <c r="AAQ41" s="27"/>
      <c r="AAR41" s="27"/>
      <c r="AAS41" s="27"/>
      <c r="AAT41" s="27"/>
      <c r="AAU41" s="27"/>
      <c r="AAV41" s="27"/>
      <c r="AAW41" s="27"/>
      <c r="AAX41" s="27"/>
      <c r="AAY41" s="27"/>
      <c r="AAZ41" s="27"/>
      <c r="ABA41" s="27"/>
      <c r="ABB41" s="27"/>
      <c r="ABC41" s="27"/>
      <c r="ABD41" s="27"/>
      <c r="ABE41" s="27"/>
      <c r="ABF41" s="27"/>
      <c r="ABG41" s="27"/>
      <c r="ABH41" s="27"/>
      <c r="ABI41" s="27"/>
      <c r="ABJ41" s="27"/>
      <c r="ABK41" s="27"/>
      <c r="ABL41" s="27"/>
      <c r="ABM41" s="27"/>
      <c r="ABN41" s="27"/>
      <c r="ABO41" s="27"/>
      <c r="ABP41" s="27"/>
      <c r="ABQ41" s="27"/>
      <c r="ABR41" s="27"/>
      <c r="ABS41" s="27"/>
      <c r="ABT41" s="27"/>
      <c r="ABU41" s="27"/>
      <c r="ABV41" s="27"/>
      <c r="ABW41" s="27"/>
      <c r="ABX41" s="27"/>
      <c r="ABY41" s="27"/>
      <c r="ABZ41" s="27"/>
      <c r="ACA41" s="27"/>
      <c r="ACB41" s="27"/>
      <c r="ACC41" s="27"/>
      <c r="ACD41" s="27"/>
      <c r="ACE41" s="27"/>
      <c r="ACF41" s="27"/>
      <c r="ACG41" s="27"/>
      <c r="ACH41" s="27"/>
      <c r="ACI41" s="27"/>
      <c r="ACJ41" s="27"/>
      <c r="ACK41" s="27"/>
      <c r="ACL41" s="27"/>
      <c r="ACM41" s="27"/>
      <c r="ACN41" s="27"/>
      <c r="ACO41" s="27"/>
      <c r="ACP41" s="27"/>
      <c r="ACQ41" s="27"/>
      <c r="ACR41" s="27"/>
      <c r="ACS41" s="27"/>
      <c r="ACT41" s="27"/>
      <c r="ACU41" s="27"/>
      <c r="ACV41" s="27"/>
      <c r="ACW41" s="27"/>
      <c r="ACX41" s="27"/>
      <c r="ACY41" s="27"/>
      <c r="ACZ41" s="27"/>
      <c r="ADA41" s="27"/>
      <c r="ADB41" s="27"/>
      <c r="ADC41" s="27"/>
      <c r="ADD41" s="27"/>
      <c r="ADE41" s="27"/>
      <c r="ADF41" s="27"/>
      <c r="ADG41" s="27"/>
      <c r="ADH41" s="27"/>
      <c r="ADI41" s="27"/>
      <c r="ADJ41" s="27"/>
      <c r="ADK41" s="27"/>
      <c r="ADL41" s="27"/>
      <c r="ADM41" s="27"/>
      <c r="ADN41" s="27"/>
      <c r="ADO41" s="27"/>
      <c r="ADP41" s="27"/>
      <c r="ADQ41" s="27"/>
      <c r="ADR41" s="27"/>
      <c r="ADS41" s="27"/>
      <c r="ADT41" s="27"/>
      <c r="ADU41" s="27"/>
      <c r="ADV41" s="27"/>
      <c r="ADW41" s="27"/>
      <c r="ADX41" s="27"/>
      <c r="ADY41" s="27"/>
      <c r="ADZ41" s="27"/>
      <c r="AEA41" s="27"/>
      <c r="AEB41" s="27"/>
      <c r="AEC41" s="27"/>
      <c r="AED41" s="27"/>
      <c r="AEE41" s="27"/>
      <c r="AEF41" s="27"/>
      <c r="AEG41" s="27"/>
      <c r="AEH41" s="27"/>
      <c r="AEI41" s="27"/>
      <c r="AEJ41" s="27"/>
      <c r="AEK41" s="27"/>
      <c r="AEL41" s="27"/>
      <c r="AEM41" s="27"/>
      <c r="AEN41" s="27"/>
      <c r="AEO41" s="27"/>
      <c r="AEP41" s="27"/>
      <c r="AEQ41" s="27"/>
      <c r="AER41" s="27"/>
      <c r="AES41" s="27"/>
      <c r="AET41" s="27"/>
      <c r="AEU41" s="27"/>
      <c r="AEV41" s="27"/>
      <c r="AEW41" s="27"/>
      <c r="AEX41" s="27"/>
      <c r="AEY41" s="27"/>
      <c r="AEZ41" s="27"/>
      <c r="AFA41" s="27"/>
      <c r="AFB41" s="27"/>
      <c r="AFC41" s="27"/>
      <c r="AFD41" s="27"/>
      <c r="AFE41" s="27"/>
      <c r="AFF41" s="27"/>
      <c r="AFG41" s="27"/>
      <c r="AFH41" s="27"/>
      <c r="AFI41" s="27"/>
      <c r="AFJ41" s="27"/>
      <c r="AFK41" s="27"/>
      <c r="AFL41" s="27"/>
      <c r="AFM41" s="27"/>
      <c r="AFN41" s="27"/>
      <c r="AFO41" s="27"/>
      <c r="AFP41" s="27"/>
      <c r="AFQ41" s="27"/>
      <c r="AFR41" s="27"/>
      <c r="AFS41" s="27"/>
      <c r="AFT41" s="27"/>
      <c r="AFU41" s="27"/>
      <c r="AFV41" s="27"/>
      <c r="AFW41" s="27"/>
      <c r="AFX41" s="27"/>
      <c r="AFY41" s="27"/>
      <c r="AFZ41" s="27"/>
      <c r="AGA41" s="27"/>
      <c r="AGB41" s="27"/>
      <c r="AGC41" s="27"/>
      <c r="AGD41" s="27"/>
      <c r="AGE41" s="27"/>
      <c r="AGF41" s="27"/>
      <c r="AGG41" s="27"/>
      <c r="AGH41" s="27"/>
      <c r="AGI41" s="27"/>
      <c r="AGJ41" s="27"/>
      <c r="AGK41" s="27"/>
      <c r="AGL41" s="27"/>
      <c r="AGM41" s="27"/>
      <c r="AGN41" s="27"/>
      <c r="AGO41" s="27"/>
      <c r="AGP41" s="27"/>
      <c r="AGQ41" s="27"/>
      <c r="AGR41" s="27"/>
      <c r="AGS41" s="27"/>
      <c r="AGT41" s="27"/>
      <c r="AGU41" s="27"/>
      <c r="AGV41" s="27"/>
      <c r="AGW41" s="27"/>
      <c r="AGX41" s="27"/>
      <c r="AGY41" s="27"/>
      <c r="AGZ41" s="27"/>
      <c r="AHA41" s="27"/>
      <c r="AHB41" s="27"/>
      <c r="AHC41" s="27"/>
      <c r="AHD41" s="27"/>
      <c r="AHE41" s="27"/>
      <c r="AHF41" s="27"/>
      <c r="AHG41" s="27"/>
      <c r="AHH41" s="27"/>
      <c r="AHI41" s="27"/>
      <c r="AHJ41" s="27"/>
      <c r="AHK41" s="27"/>
      <c r="AHL41" s="27"/>
      <c r="AHM41" s="27"/>
      <c r="AHN41" s="27"/>
      <c r="AHO41" s="27"/>
      <c r="AHP41" s="27"/>
      <c r="AHQ41" s="27"/>
      <c r="AHR41" s="27"/>
      <c r="AHS41" s="27"/>
      <c r="AHT41" s="27"/>
      <c r="AHU41" s="27"/>
      <c r="AHV41" s="27"/>
      <c r="AHW41" s="27"/>
      <c r="AHX41" s="27"/>
      <c r="AHY41" s="27"/>
      <c r="AHZ41" s="27"/>
      <c r="AIA41" s="27"/>
      <c r="AIB41" s="27"/>
      <c r="AIC41" s="27"/>
      <c r="AID41" s="27"/>
      <c r="AIE41" s="27"/>
      <c r="AIF41" s="27"/>
      <c r="AIG41" s="27"/>
      <c r="AIH41" s="27"/>
      <c r="AII41" s="27"/>
      <c r="AIJ41" s="27"/>
      <c r="AIK41" s="27"/>
      <c r="AIL41" s="27"/>
      <c r="AIM41" s="27"/>
      <c r="AIN41" s="27"/>
      <c r="AIO41" s="27"/>
      <c r="AIP41" s="27"/>
      <c r="AIQ41" s="27"/>
      <c r="AIR41" s="27"/>
      <c r="AIS41" s="27"/>
      <c r="AIT41" s="27"/>
      <c r="AIU41" s="27"/>
      <c r="AIV41" s="27"/>
      <c r="AIW41" s="27"/>
      <c r="AIX41" s="27"/>
      <c r="AIY41" s="27"/>
      <c r="AIZ41" s="27"/>
      <c r="AJA41" s="27"/>
      <c r="AJB41" s="27"/>
      <c r="AJC41" s="27"/>
      <c r="AJD41" s="27"/>
      <c r="AJE41" s="27"/>
      <c r="AJF41" s="27"/>
      <c r="AJG41" s="27"/>
      <c r="AJH41" s="27"/>
      <c r="AJI41" s="27"/>
      <c r="AJJ41" s="27"/>
      <c r="AJK41" s="27"/>
      <c r="AJL41" s="27"/>
      <c r="AJM41" s="27"/>
      <c r="AJN41" s="27"/>
      <c r="AJO41" s="27"/>
      <c r="AJP41" s="27"/>
      <c r="AJQ41" s="27"/>
      <c r="AJR41" s="27"/>
      <c r="AJS41" s="27"/>
      <c r="AJT41" s="27"/>
      <c r="AJU41" s="27"/>
      <c r="AJV41" s="27"/>
      <c r="AJW41" s="27"/>
      <c r="AJX41" s="27"/>
      <c r="AJY41" s="27"/>
      <c r="AJZ41" s="27"/>
      <c r="AKA41" s="27"/>
      <c r="AKB41" s="27"/>
      <c r="AKC41" s="27"/>
      <c r="AKD41" s="27"/>
      <c r="AKE41" s="27"/>
      <c r="AKF41" s="27"/>
      <c r="AKG41" s="27"/>
      <c r="AKH41" s="27"/>
      <c r="AKI41" s="27"/>
      <c r="AKJ41" s="27"/>
      <c r="AKK41" s="27"/>
      <c r="AKL41" s="27"/>
      <c r="AKM41" s="27"/>
      <c r="AKN41" s="27"/>
      <c r="AKO41" s="27"/>
      <c r="AKP41" s="27"/>
      <c r="AKQ41" s="27"/>
      <c r="AKR41" s="27"/>
      <c r="AKS41" s="27"/>
      <c r="AKT41" s="27"/>
      <c r="AKU41" s="27"/>
      <c r="AKV41" s="27"/>
      <c r="AKW41" s="27"/>
      <c r="AKX41" s="27"/>
      <c r="AKY41" s="27"/>
      <c r="AKZ41" s="27"/>
      <c r="ALA41" s="27"/>
      <c r="ALB41" s="27"/>
      <c r="ALC41" s="27"/>
      <c r="ALD41" s="27"/>
      <c r="ALE41" s="27"/>
      <c r="ALF41" s="27"/>
      <c r="ALG41" s="27"/>
      <c r="ALH41" s="27"/>
      <c r="ALI41" s="27"/>
      <c r="ALJ41" s="27"/>
      <c r="ALK41" s="27"/>
      <c r="ALL41" s="27"/>
      <c r="ALM41" s="27"/>
      <c r="ALN41" s="27"/>
      <c r="ALO41" s="27"/>
      <c r="ALP41" s="27"/>
      <c r="ALQ41" s="27"/>
      <c r="ALR41" s="27"/>
      <c r="ALS41" s="27"/>
      <c r="ALT41" s="27"/>
      <c r="ALU41" s="27"/>
      <c r="ALV41" s="27"/>
      <c r="ALW41" s="27"/>
    </row>
    <row r="42" spans="1:1011" s="28" customFormat="1" ht="15.75" customHeight="1" x14ac:dyDescent="0.25">
      <c r="A42" s="197" t="str">
        <f>'Anexo XI-A - RESUMO'!A24</f>
        <v>17 - BANHEIRO MASCULINO</v>
      </c>
      <c r="B42" s="198"/>
      <c r="C42" s="200">
        <f>'Anexo XI-A - RESUMO'!C24</f>
        <v>0</v>
      </c>
      <c r="D42" s="202" t="e">
        <f t="shared" ref="D42" si="31">ROUND(C42/$C$60,6)</f>
        <v>#DIV/0!</v>
      </c>
      <c r="E42" s="84"/>
      <c r="F42" s="78"/>
      <c r="G42" s="78">
        <f t="shared" ref="G42:H42" si="32">ROUND($C42/3,2)</f>
        <v>0</v>
      </c>
      <c r="H42" s="78">
        <f t="shared" si="32"/>
        <v>0</v>
      </c>
      <c r="I42" s="91">
        <f>C42-G42-H42</f>
        <v>0</v>
      </c>
      <c r="J42" s="26">
        <f t="shared" ref="J42:J51" si="33">SUM(E42:I42)</f>
        <v>0</v>
      </c>
      <c r="K42" s="27" t="b">
        <f t="shared" ref="K42:K51" si="34">J42=C42</f>
        <v>1</v>
      </c>
      <c r="L42" s="27">
        <v>-0.95</v>
      </c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7"/>
      <c r="DU42" s="27"/>
      <c r="DV42" s="27"/>
      <c r="DW42" s="27"/>
      <c r="DX42" s="27"/>
      <c r="DY42" s="27"/>
      <c r="DZ42" s="27"/>
      <c r="EA42" s="27"/>
      <c r="EB42" s="27"/>
      <c r="EC42" s="27"/>
      <c r="ED42" s="27"/>
      <c r="EE42" s="27"/>
      <c r="EF42" s="27"/>
      <c r="EG42" s="27"/>
      <c r="EH42" s="27"/>
      <c r="EI42" s="27"/>
      <c r="EJ42" s="27"/>
      <c r="EK42" s="27"/>
      <c r="EL42" s="27"/>
      <c r="EM42" s="27"/>
      <c r="EN42" s="27"/>
      <c r="EO42" s="27"/>
      <c r="EP42" s="27"/>
      <c r="EQ42" s="27"/>
      <c r="ER42" s="27"/>
      <c r="ES42" s="27"/>
      <c r="ET42" s="27"/>
      <c r="EU42" s="27"/>
      <c r="EV42" s="27"/>
      <c r="EW42" s="27"/>
      <c r="EX42" s="27"/>
      <c r="EY42" s="27"/>
      <c r="EZ42" s="27"/>
      <c r="FA42" s="27"/>
      <c r="FB42" s="27"/>
      <c r="FC42" s="27"/>
      <c r="FD42" s="27"/>
      <c r="FE42" s="27"/>
      <c r="FF42" s="27"/>
      <c r="FG42" s="27"/>
      <c r="FH42" s="27"/>
      <c r="FI42" s="27"/>
      <c r="FJ42" s="27"/>
      <c r="FK42" s="27"/>
      <c r="FL42" s="27"/>
      <c r="FM42" s="27"/>
      <c r="FN42" s="27"/>
      <c r="FO42" s="27"/>
      <c r="FP42" s="27"/>
      <c r="FQ42" s="27"/>
      <c r="FR42" s="27"/>
      <c r="FS42" s="27"/>
      <c r="FT42" s="27"/>
      <c r="FU42" s="27"/>
      <c r="FV42" s="27"/>
      <c r="FW42" s="27"/>
      <c r="FX42" s="27"/>
      <c r="FY42" s="27"/>
      <c r="FZ42" s="27"/>
      <c r="GA42" s="27"/>
      <c r="GB42" s="27"/>
      <c r="GC42" s="27"/>
      <c r="GD42" s="27"/>
      <c r="GE42" s="27"/>
      <c r="GF42" s="27"/>
      <c r="GG42" s="27"/>
      <c r="GH42" s="27"/>
      <c r="GI42" s="27"/>
      <c r="GJ42" s="27"/>
      <c r="GK42" s="27"/>
      <c r="GL42" s="27"/>
      <c r="GM42" s="27"/>
      <c r="GN42" s="27"/>
      <c r="GO42" s="27"/>
      <c r="GP42" s="27"/>
      <c r="GQ42" s="27"/>
      <c r="GR42" s="27"/>
      <c r="GS42" s="27"/>
      <c r="GT42" s="27"/>
      <c r="GU42" s="27"/>
      <c r="GV42" s="27"/>
      <c r="GW42" s="27"/>
      <c r="GX42" s="27"/>
      <c r="GY42" s="27"/>
      <c r="GZ42" s="27"/>
      <c r="HA42" s="27"/>
      <c r="HB42" s="27"/>
      <c r="HC42" s="27"/>
      <c r="HD42" s="27"/>
      <c r="HE42" s="27"/>
      <c r="HF42" s="27"/>
      <c r="HG42" s="27"/>
      <c r="HH42" s="27"/>
      <c r="HI42" s="27"/>
      <c r="HJ42" s="27"/>
      <c r="HK42" s="27"/>
      <c r="HL42" s="27"/>
      <c r="HM42" s="27"/>
      <c r="HN42" s="27"/>
      <c r="HO42" s="27"/>
      <c r="HP42" s="27"/>
      <c r="HQ42" s="27"/>
      <c r="HR42" s="27"/>
      <c r="HS42" s="27"/>
      <c r="HT42" s="27"/>
      <c r="HU42" s="27"/>
      <c r="HV42" s="27"/>
      <c r="HW42" s="27"/>
      <c r="HX42" s="27"/>
      <c r="HY42" s="27"/>
      <c r="HZ42" s="27"/>
      <c r="IA42" s="27"/>
      <c r="IB42" s="27"/>
      <c r="IC42" s="27"/>
      <c r="ID42" s="27"/>
      <c r="IE42" s="27"/>
      <c r="IF42" s="27"/>
      <c r="IG42" s="27"/>
      <c r="IH42" s="27"/>
      <c r="II42" s="27"/>
      <c r="IJ42" s="27"/>
      <c r="IK42" s="27"/>
      <c r="IL42" s="27"/>
      <c r="IM42" s="27"/>
      <c r="IN42" s="27"/>
      <c r="IO42" s="27"/>
      <c r="IP42" s="27"/>
      <c r="IQ42" s="27"/>
      <c r="IR42" s="27"/>
      <c r="IS42" s="27"/>
      <c r="IT42" s="27"/>
      <c r="IU42" s="27"/>
      <c r="IV42" s="27"/>
      <c r="IW42" s="27"/>
      <c r="IX42" s="27"/>
      <c r="IY42" s="27"/>
      <c r="IZ42" s="27"/>
      <c r="JA42" s="27"/>
      <c r="JB42" s="27"/>
      <c r="JC42" s="27"/>
      <c r="JD42" s="27"/>
      <c r="JE42" s="27"/>
      <c r="JF42" s="27"/>
      <c r="JG42" s="27"/>
      <c r="JH42" s="27"/>
      <c r="JI42" s="27"/>
      <c r="JJ42" s="27"/>
      <c r="JK42" s="27"/>
      <c r="JL42" s="27"/>
      <c r="JM42" s="27"/>
      <c r="JN42" s="27"/>
      <c r="JO42" s="27"/>
      <c r="JP42" s="27"/>
      <c r="JQ42" s="27"/>
      <c r="JR42" s="27"/>
      <c r="JS42" s="27"/>
      <c r="JT42" s="27"/>
      <c r="JU42" s="27"/>
      <c r="JV42" s="27"/>
      <c r="JW42" s="27"/>
      <c r="JX42" s="27"/>
      <c r="JY42" s="27"/>
      <c r="JZ42" s="27"/>
      <c r="KA42" s="27"/>
      <c r="KB42" s="27"/>
      <c r="KC42" s="27"/>
      <c r="KD42" s="27"/>
      <c r="KE42" s="27"/>
      <c r="KF42" s="27"/>
      <c r="KG42" s="27"/>
      <c r="KH42" s="27"/>
      <c r="KI42" s="27"/>
      <c r="KJ42" s="27"/>
      <c r="KK42" s="27"/>
      <c r="KL42" s="27"/>
      <c r="KM42" s="27"/>
      <c r="KN42" s="27"/>
      <c r="KO42" s="27"/>
      <c r="KP42" s="27"/>
      <c r="KQ42" s="27"/>
      <c r="KR42" s="27"/>
      <c r="KS42" s="27"/>
      <c r="KT42" s="27"/>
      <c r="KU42" s="27"/>
      <c r="KV42" s="27"/>
      <c r="KW42" s="27"/>
      <c r="KX42" s="27"/>
      <c r="KY42" s="27"/>
      <c r="KZ42" s="27"/>
      <c r="LA42" s="27"/>
      <c r="LB42" s="27"/>
      <c r="LC42" s="27"/>
      <c r="LD42" s="27"/>
      <c r="LE42" s="27"/>
      <c r="LF42" s="27"/>
      <c r="LG42" s="27"/>
      <c r="LH42" s="27"/>
      <c r="LI42" s="27"/>
      <c r="LJ42" s="27"/>
      <c r="LK42" s="27"/>
      <c r="LL42" s="27"/>
      <c r="LM42" s="27"/>
      <c r="LN42" s="27"/>
      <c r="LO42" s="27"/>
      <c r="LP42" s="27"/>
      <c r="LQ42" s="27"/>
      <c r="LR42" s="27"/>
      <c r="LS42" s="27"/>
      <c r="LT42" s="27"/>
      <c r="LU42" s="27"/>
      <c r="LV42" s="27"/>
      <c r="LW42" s="27"/>
      <c r="LX42" s="27"/>
      <c r="LY42" s="27"/>
      <c r="LZ42" s="27"/>
      <c r="MA42" s="27"/>
      <c r="MB42" s="27"/>
      <c r="MC42" s="27"/>
      <c r="MD42" s="27"/>
      <c r="ME42" s="27"/>
      <c r="MF42" s="27"/>
      <c r="MG42" s="27"/>
      <c r="MH42" s="27"/>
      <c r="MI42" s="27"/>
      <c r="MJ42" s="27"/>
      <c r="MK42" s="27"/>
      <c r="ML42" s="27"/>
      <c r="MM42" s="27"/>
      <c r="MN42" s="27"/>
      <c r="MO42" s="27"/>
      <c r="MP42" s="27"/>
      <c r="MQ42" s="27"/>
      <c r="MR42" s="27"/>
      <c r="MS42" s="27"/>
      <c r="MT42" s="27"/>
      <c r="MU42" s="27"/>
      <c r="MV42" s="27"/>
      <c r="MW42" s="27"/>
      <c r="MX42" s="27"/>
      <c r="MY42" s="27"/>
      <c r="MZ42" s="27"/>
      <c r="NA42" s="27"/>
      <c r="NB42" s="27"/>
      <c r="NC42" s="27"/>
      <c r="ND42" s="27"/>
      <c r="NE42" s="27"/>
      <c r="NF42" s="27"/>
      <c r="NG42" s="27"/>
      <c r="NH42" s="27"/>
      <c r="NI42" s="27"/>
      <c r="NJ42" s="27"/>
      <c r="NK42" s="27"/>
      <c r="NL42" s="27"/>
      <c r="NM42" s="27"/>
      <c r="NN42" s="27"/>
      <c r="NO42" s="27"/>
      <c r="NP42" s="27"/>
      <c r="NQ42" s="27"/>
      <c r="NR42" s="27"/>
      <c r="NS42" s="27"/>
      <c r="NT42" s="27"/>
      <c r="NU42" s="27"/>
      <c r="NV42" s="27"/>
      <c r="NW42" s="27"/>
      <c r="NX42" s="27"/>
      <c r="NY42" s="27"/>
      <c r="NZ42" s="27"/>
      <c r="OA42" s="27"/>
      <c r="OB42" s="27"/>
      <c r="OC42" s="27"/>
      <c r="OD42" s="27"/>
      <c r="OE42" s="27"/>
      <c r="OF42" s="27"/>
      <c r="OG42" s="27"/>
      <c r="OH42" s="27"/>
      <c r="OI42" s="27"/>
      <c r="OJ42" s="27"/>
      <c r="OK42" s="27"/>
      <c r="OL42" s="27"/>
      <c r="OM42" s="27"/>
      <c r="ON42" s="27"/>
      <c r="OO42" s="27"/>
      <c r="OP42" s="27"/>
      <c r="OQ42" s="27"/>
      <c r="OR42" s="27"/>
      <c r="OS42" s="27"/>
      <c r="OT42" s="27"/>
      <c r="OU42" s="27"/>
      <c r="OV42" s="27"/>
      <c r="OW42" s="27"/>
      <c r="OX42" s="27"/>
      <c r="OY42" s="27"/>
      <c r="OZ42" s="27"/>
      <c r="PA42" s="27"/>
      <c r="PB42" s="27"/>
      <c r="PC42" s="27"/>
      <c r="PD42" s="27"/>
      <c r="PE42" s="27"/>
      <c r="PF42" s="27"/>
      <c r="PG42" s="27"/>
      <c r="PH42" s="27"/>
      <c r="PI42" s="27"/>
      <c r="PJ42" s="27"/>
      <c r="PK42" s="27"/>
      <c r="PL42" s="27"/>
      <c r="PM42" s="27"/>
      <c r="PN42" s="27"/>
      <c r="PO42" s="27"/>
      <c r="PP42" s="27"/>
      <c r="PQ42" s="27"/>
      <c r="PR42" s="27"/>
      <c r="PS42" s="27"/>
      <c r="PT42" s="27"/>
      <c r="PU42" s="27"/>
      <c r="PV42" s="27"/>
      <c r="PW42" s="27"/>
      <c r="PX42" s="27"/>
      <c r="PY42" s="27"/>
      <c r="PZ42" s="27"/>
      <c r="QA42" s="27"/>
      <c r="QB42" s="27"/>
      <c r="QC42" s="27"/>
      <c r="QD42" s="27"/>
      <c r="QE42" s="27"/>
      <c r="QF42" s="27"/>
      <c r="QG42" s="27"/>
      <c r="QH42" s="27"/>
      <c r="QI42" s="27"/>
      <c r="QJ42" s="27"/>
      <c r="QK42" s="27"/>
      <c r="QL42" s="27"/>
      <c r="QM42" s="27"/>
      <c r="QN42" s="27"/>
      <c r="QO42" s="27"/>
      <c r="QP42" s="27"/>
      <c r="QQ42" s="27"/>
      <c r="QR42" s="27"/>
      <c r="QS42" s="27"/>
      <c r="QT42" s="27"/>
      <c r="QU42" s="27"/>
      <c r="QV42" s="27"/>
      <c r="QW42" s="27"/>
      <c r="QX42" s="27"/>
      <c r="QY42" s="27"/>
      <c r="QZ42" s="27"/>
      <c r="RA42" s="27"/>
      <c r="RB42" s="27"/>
      <c r="RC42" s="27"/>
      <c r="RD42" s="27"/>
      <c r="RE42" s="27"/>
      <c r="RF42" s="27"/>
      <c r="RG42" s="27"/>
      <c r="RH42" s="27"/>
      <c r="RI42" s="27"/>
      <c r="RJ42" s="27"/>
      <c r="RK42" s="27"/>
      <c r="RL42" s="27"/>
      <c r="RM42" s="27"/>
      <c r="RN42" s="27"/>
      <c r="RO42" s="27"/>
      <c r="RP42" s="27"/>
      <c r="RQ42" s="27"/>
      <c r="RR42" s="27"/>
      <c r="RS42" s="27"/>
      <c r="RT42" s="27"/>
      <c r="RU42" s="27"/>
      <c r="RV42" s="27"/>
      <c r="RW42" s="27"/>
      <c r="RX42" s="27"/>
      <c r="RY42" s="27"/>
      <c r="RZ42" s="27"/>
      <c r="SA42" s="27"/>
      <c r="SB42" s="27"/>
      <c r="SC42" s="27"/>
      <c r="SD42" s="27"/>
      <c r="SE42" s="27"/>
      <c r="SF42" s="27"/>
      <c r="SG42" s="27"/>
      <c r="SH42" s="27"/>
      <c r="SI42" s="27"/>
      <c r="SJ42" s="27"/>
      <c r="SK42" s="27"/>
      <c r="SL42" s="27"/>
      <c r="SM42" s="27"/>
      <c r="SN42" s="27"/>
      <c r="SO42" s="27"/>
      <c r="SP42" s="27"/>
      <c r="SQ42" s="27"/>
      <c r="SR42" s="27"/>
      <c r="SS42" s="27"/>
      <c r="ST42" s="27"/>
      <c r="SU42" s="27"/>
      <c r="SV42" s="27"/>
      <c r="SW42" s="27"/>
      <c r="SX42" s="27"/>
      <c r="SY42" s="27"/>
      <c r="SZ42" s="27"/>
      <c r="TA42" s="27"/>
      <c r="TB42" s="27"/>
      <c r="TC42" s="27"/>
      <c r="TD42" s="27"/>
      <c r="TE42" s="27"/>
      <c r="TF42" s="27"/>
      <c r="TG42" s="27"/>
      <c r="TH42" s="27"/>
      <c r="TI42" s="27"/>
      <c r="TJ42" s="27"/>
      <c r="TK42" s="27"/>
      <c r="TL42" s="27"/>
      <c r="TM42" s="27"/>
      <c r="TN42" s="27"/>
      <c r="TO42" s="27"/>
      <c r="TP42" s="27"/>
      <c r="TQ42" s="27"/>
      <c r="TR42" s="27"/>
      <c r="TS42" s="27"/>
      <c r="TT42" s="27"/>
      <c r="TU42" s="27"/>
      <c r="TV42" s="27"/>
      <c r="TW42" s="27"/>
      <c r="TX42" s="27"/>
      <c r="TY42" s="27"/>
      <c r="TZ42" s="27"/>
      <c r="UA42" s="27"/>
      <c r="UB42" s="27"/>
      <c r="UC42" s="27"/>
      <c r="UD42" s="27"/>
      <c r="UE42" s="27"/>
      <c r="UF42" s="27"/>
      <c r="UG42" s="27"/>
      <c r="UH42" s="27"/>
      <c r="UI42" s="27"/>
      <c r="UJ42" s="27"/>
      <c r="UK42" s="27"/>
      <c r="UL42" s="27"/>
      <c r="UM42" s="27"/>
      <c r="UN42" s="27"/>
      <c r="UO42" s="27"/>
      <c r="UP42" s="27"/>
      <c r="UQ42" s="27"/>
      <c r="UR42" s="27"/>
      <c r="US42" s="27"/>
      <c r="UT42" s="27"/>
      <c r="UU42" s="27"/>
      <c r="UV42" s="27"/>
      <c r="UW42" s="27"/>
      <c r="UX42" s="27"/>
      <c r="UY42" s="27"/>
      <c r="UZ42" s="27"/>
      <c r="VA42" s="27"/>
      <c r="VB42" s="27"/>
      <c r="VC42" s="27"/>
      <c r="VD42" s="27"/>
      <c r="VE42" s="27"/>
      <c r="VF42" s="27"/>
      <c r="VG42" s="27"/>
      <c r="VH42" s="27"/>
      <c r="VI42" s="27"/>
      <c r="VJ42" s="27"/>
      <c r="VK42" s="27"/>
      <c r="VL42" s="27"/>
      <c r="VM42" s="27"/>
      <c r="VN42" s="27"/>
      <c r="VO42" s="27"/>
      <c r="VP42" s="27"/>
      <c r="VQ42" s="27"/>
      <c r="VR42" s="27"/>
      <c r="VS42" s="27"/>
      <c r="VT42" s="27"/>
      <c r="VU42" s="27"/>
      <c r="VV42" s="27"/>
      <c r="VW42" s="27"/>
      <c r="VX42" s="27"/>
      <c r="VY42" s="27"/>
      <c r="VZ42" s="27"/>
      <c r="WA42" s="27"/>
      <c r="WB42" s="27"/>
      <c r="WC42" s="27"/>
      <c r="WD42" s="27"/>
      <c r="WE42" s="27"/>
      <c r="WF42" s="27"/>
      <c r="WG42" s="27"/>
      <c r="WH42" s="27"/>
      <c r="WI42" s="27"/>
      <c r="WJ42" s="27"/>
      <c r="WK42" s="27"/>
      <c r="WL42" s="27"/>
      <c r="WM42" s="27"/>
      <c r="WN42" s="27"/>
      <c r="WO42" s="27"/>
      <c r="WP42" s="27"/>
      <c r="WQ42" s="27"/>
      <c r="WR42" s="27"/>
      <c r="WS42" s="27"/>
      <c r="WT42" s="27"/>
      <c r="WU42" s="27"/>
      <c r="WV42" s="27"/>
      <c r="WW42" s="27"/>
      <c r="WX42" s="27"/>
      <c r="WY42" s="27"/>
      <c r="WZ42" s="27"/>
      <c r="XA42" s="27"/>
      <c r="XB42" s="27"/>
      <c r="XC42" s="27"/>
      <c r="XD42" s="27"/>
      <c r="XE42" s="27"/>
      <c r="XF42" s="27"/>
      <c r="XG42" s="27"/>
      <c r="XH42" s="27"/>
      <c r="XI42" s="27"/>
      <c r="XJ42" s="27"/>
      <c r="XK42" s="27"/>
      <c r="XL42" s="27"/>
      <c r="XM42" s="27"/>
      <c r="XN42" s="27"/>
      <c r="XO42" s="27"/>
      <c r="XP42" s="27"/>
      <c r="XQ42" s="27"/>
      <c r="XR42" s="27"/>
      <c r="XS42" s="27"/>
      <c r="XT42" s="27"/>
      <c r="XU42" s="27"/>
      <c r="XV42" s="27"/>
      <c r="XW42" s="27"/>
      <c r="XX42" s="27"/>
      <c r="XY42" s="27"/>
      <c r="XZ42" s="27"/>
      <c r="YA42" s="27"/>
      <c r="YB42" s="27"/>
      <c r="YC42" s="27"/>
      <c r="YD42" s="27"/>
      <c r="YE42" s="27"/>
      <c r="YF42" s="27"/>
      <c r="YG42" s="27"/>
      <c r="YH42" s="27"/>
      <c r="YI42" s="27"/>
      <c r="YJ42" s="27"/>
      <c r="YK42" s="27"/>
      <c r="YL42" s="27"/>
      <c r="YM42" s="27"/>
      <c r="YN42" s="27"/>
      <c r="YO42" s="27"/>
      <c r="YP42" s="27"/>
      <c r="YQ42" s="27"/>
      <c r="YR42" s="27"/>
      <c r="YS42" s="27"/>
      <c r="YT42" s="27"/>
      <c r="YU42" s="27"/>
      <c r="YV42" s="27"/>
      <c r="YW42" s="27"/>
      <c r="YX42" s="27"/>
      <c r="YY42" s="27"/>
      <c r="YZ42" s="27"/>
      <c r="ZA42" s="27"/>
      <c r="ZB42" s="27"/>
      <c r="ZC42" s="27"/>
      <c r="ZD42" s="27"/>
      <c r="ZE42" s="27"/>
      <c r="ZF42" s="27"/>
      <c r="ZG42" s="27"/>
      <c r="ZH42" s="27"/>
      <c r="ZI42" s="27"/>
      <c r="ZJ42" s="27"/>
      <c r="ZK42" s="27"/>
      <c r="ZL42" s="27"/>
      <c r="ZM42" s="27"/>
      <c r="ZN42" s="27"/>
      <c r="ZO42" s="27"/>
      <c r="ZP42" s="27"/>
      <c r="ZQ42" s="27"/>
      <c r="ZR42" s="27"/>
      <c r="ZS42" s="27"/>
      <c r="ZT42" s="27"/>
      <c r="ZU42" s="27"/>
      <c r="ZV42" s="27"/>
      <c r="ZW42" s="27"/>
      <c r="ZX42" s="27"/>
      <c r="ZY42" s="27"/>
      <c r="ZZ42" s="27"/>
      <c r="AAA42" s="27"/>
      <c r="AAB42" s="27"/>
      <c r="AAC42" s="27"/>
      <c r="AAD42" s="27"/>
      <c r="AAE42" s="27"/>
      <c r="AAF42" s="27"/>
      <c r="AAG42" s="27"/>
      <c r="AAH42" s="27"/>
      <c r="AAI42" s="27"/>
      <c r="AAJ42" s="27"/>
      <c r="AAK42" s="27"/>
      <c r="AAL42" s="27"/>
      <c r="AAM42" s="27"/>
      <c r="AAN42" s="27"/>
      <c r="AAO42" s="27"/>
      <c r="AAP42" s="27"/>
      <c r="AAQ42" s="27"/>
      <c r="AAR42" s="27"/>
      <c r="AAS42" s="27"/>
      <c r="AAT42" s="27"/>
      <c r="AAU42" s="27"/>
      <c r="AAV42" s="27"/>
      <c r="AAW42" s="27"/>
      <c r="AAX42" s="27"/>
      <c r="AAY42" s="27"/>
      <c r="AAZ42" s="27"/>
      <c r="ABA42" s="27"/>
      <c r="ABB42" s="27"/>
      <c r="ABC42" s="27"/>
      <c r="ABD42" s="27"/>
      <c r="ABE42" s="27"/>
      <c r="ABF42" s="27"/>
      <c r="ABG42" s="27"/>
      <c r="ABH42" s="27"/>
      <c r="ABI42" s="27"/>
      <c r="ABJ42" s="27"/>
      <c r="ABK42" s="27"/>
      <c r="ABL42" s="27"/>
      <c r="ABM42" s="27"/>
      <c r="ABN42" s="27"/>
      <c r="ABO42" s="27"/>
      <c r="ABP42" s="27"/>
      <c r="ABQ42" s="27"/>
      <c r="ABR42" s="27"/>
      <c r="ABS42" s="27"/>
      <c r="ABT42" s="27"/>
      <c r="ABU42" s="27"/>
      <c r="ABV42" s="27"/>
      <c r="ABW42" s="27"/>
      <c r="ABX42" s="27"/>
      <c r="ABY42" s="27"/>
      <c r="ABZ42" s="27"/>
      <c r="ACA42" s="27"/>
      <c r="ACB42" s="27"/>
      <c r="ACC42" s="27"/>
      <c r="ACD42" s="27"/>
      <c r="ACE42" s="27"/>
      <c r="ACF42" s="27"/>
      <c r="ACG42" s="27"/>
      <c r="ACH42" s="27"/>
      <c r="ACI42" s="27"/>
      <c r="ACJ42" s="27"/>
      <c r="ACK42" s="27"/>
      <c r="ACL42" s="27"/>
      <c r="ACM42" s="27"/>
      <c r="ACN42" s="27"/>
      <c r="ACO42" s="27"/>
      <c r="ACP42" s="27"/>
      <c r="ACQ42" s="27"/>
      <c r="ACR42" s="27"/>
      <c r="ACS42" s="27"/>
      <c r="ACT42" s="27"/>
      <c r="ACU42" s="27"/>
      <c r="ACV42" s="27"/>
      <c r="ACW42" s="27"/>
      <c r="ACX42" s="27"/>
      <c r="ACY42" s="27"/>
      <c r="ACZ42" s="27"/>
      <c r="ADA42" s="27"/>
      <c r="ADB42" s="27"/>
      <c r="ADC42" s="27"/>
      <c r="ADD42" s="27"/>
      <c r="ADE42" s="27"/>
      <c r="ADF42" s="27"/>
      <c r="ADG42" s="27"/>
      <c r="ADH42" s="27"/>
      <c r="ADI42" s="27"/>
      <c r="ADJ42" s="27"/>
      <c r="ADK42" s="27"/>
      <c r="ADL42" s="27"/>
      <c r="ADM42" s="27"/>
      <c r="ADN42" s="27"/>
      <c r="ADO42" s="27"/>
      <c r="ADP42" s="27"/>
      <c r="ADQ42" s="27"/>
      <c r="ADR42" s="27"/>
      <c r="ADS42" s="27"/>
      <c r="ADT42" s="27"/>
      <c r="ADU42" s="27"/>
      <c r="ADV42" s="27"/>
      <c r="ADW42" s="27"/>
      <c r="ADX42" s="27"/>
      <c r="ADY42" s="27"/>
      <c r="ADZ42" s="27"/>
      <c r="AEA42" s="27"/>
      <c r="AEB42" s="27"/>
      <c r="AEC42" s="27"/>
      <c r="AED42" s="27"/>
      <c r="AEE42" s="27"/>
      <c r="AEF42" s="27"/>
      <c r="AEG42" s="27"/>
      <c r="AEH42" s="27"/>
      <c r="AEI42" s="27"/>
      <c r="AEJ42" s="27"/>
      <c r="AEK42" s="27"/>
      <c r="AEL42" s="27"/>
      <c r="AEM42" s="27"/>
      <c r="AEN42" s="27"/>
      <c r="AEO42" s="27"/>
      <c r="AEP42" s="27"/>
      <c r="AEQ42" s="27"/>
      <c r="AER42" s="27"/>
      <c r="AES42" s="27"/>
      <c r="AET42" s="27"/>
      <c r="AEU42" s="27"/>
      <c r="AEV42" s="27"/>
      <c r="AEW42" s="27"/>
      <c r="AEX42" s="27"/>
      <c r="AEY42" s="27"/>
      <c r="AEZ42" s="27"/>
      <c r="AFA42" s="27"/>
      <c r="AFB42" s="27"/>
      <c r="AFC42" s="27"/>
      <c r="AFD42" s="27"/>
      <c r="AFE42" s="27"/>
      <c r="AFF42" s="27"/>
      <c r="AFG42" s="27"/>
      <c r="AFH42" s="27"/>
      <c r="AFI42" s="27"/>
      <c r="AFJ42" s="27"/>
      <c r="AFK42" s="27"/>
      <c r="AFL42" s="27"/>
      <c r="AFM42" s="27"/>
      <c r="AFN42" s="27"/>
      <c r="AFO42" s="27"/>
      <c r="AFP42" s="27"/>
      <c r="AFQ42" s="27"/>
      <c r="AFR42" s="27"/>
      <c r="AFS42" s="27"/>
      <c r="AFT42" s="27"/>
      <c r="AFU42" s="27"/>
      <c r="AFV42" s="27"/>
      <c r="AFW42" s="27"/>
      <c r="AFX42" s="27"/>
      <c r="AFY42" s="27"/>
      <c r="AFZ42" s="27"/>
      <c r="AGA42" s="27"/>
      <c r="AGB42" s="27"/>
      <c r="AGC42" s="27"/>
      <c r="AGD42" s="27"/>
      <c r="AGE42" s="27"/>
      <c r="AGF42" s="27"/>
      <c r="AGG42" s="27"/>
      <c r="AGH42" s="27"/>
      <c r="AGI42" s="27"/>
      <c r="AGJ42" s="27"/>
      <c r="AGK42" s="27"/>
      <c r="AGL42" s="27"/>
      <c r="AGM42" s="27"/>
      <c r="AGN42" s="27"/>
      <c r="AGO42" s="27"/>
      <c r="AGP42" s="27"/>
      <c r="AGQ42" s="27"/>
      <c r="AGR42" s="27"/>
      <c r="AGS42" s="27"/>
      <c r="AGT42" s="27"/>
      <c r="AGU42" s="27"/>
      <c r="AGV42" s="27"/>
      <c r="AGW42" s="27"/>
      <c r="AGX42" s="27"/>
      <c r="AGY42" s="27"/>
      <c r="AGZ42" s="27"/>
      <c r="AHA42" s="27"/>
      <c r="AHB42" s="27"/>
      <c r="AHC42" s="27"/>
      <c r="AHD42" s="27"/>
      <c r="AHE42" s="27"/>
      <c r="AHF42" s="27"/>
      <c r="AHG42" s="27"/>
      <c r="AHH42" s="27"/>
      <c r="AHI42" s="27"/>
      <c r="AHJ42" s="27"/>
      <c r="AHK42" s="27"/>
      <c r="AHL42" s="27"/>
      <c r="AHM42" s="27"/>
      <c r="AHN42" s="27"/>
      <c r="AHO42" s="27"/>
      <c r="AHP42" s="27"/>
      <c r="AHQ42" s="27"/>
      <c r="AHR42" s="27"/>
      <c r="AHS42" s="27"/>
      <c r="AHT42" s="27"/>
      <c r="AHU42" s="27"/>
      <c r="AHV42" s="27"/>
      <c r="AHW42" s="27"/>
      <c r="AHX42" s="27"/>
      <c r="AHY42" s="27"/>
      <c r="AHZ42" s="27"/>
      <c r="AIA42" s="27"/>
      <c r="AIB42" s="27"/>
      <c r="AIC42" s="27"/>
      <c r="AID42" s="27"/>
      <c r="AIE42" s="27"/>
      <c r="AIF42" s="27"/>
      <c r="AIG42" s="27"/>
      <c r="AIH42" s="27"/>
      <c r="AII42" s="27"/>
      <c r="AIJ42" s="27"/>
      <c r="AIK42" s="27"/>
      <c r="AIL42" s="27"/>
      <c r="AIM42" s="27"/>
      <c r="AIN42" s="27"/>
      <c r="AIO42" s="27"/>
      <c r="AIP42" s="27"/>
      <c r="AIQ42" s="27"/>
      <c r="AIR42" s="27"/>
      <c r="AIS42" s="27"/>
      <c r="AIT42" s="27"/>
      <c r="AIU42" s="27"/>
      <c r="AIV42" s="27"/>
      <c r="AIW42" s="27"/>
      <c r="AIX42" s="27"/>
      <c r="AIY42" s="27"/>
      <c r="AIZ42" s="27"/>
      <c r="AJA42" s="27"/>
      <c r="AJB42" s="27"/>
      <c r="AJC42" s="27"/>
      <c r="AJD42" s="27"/>
      <c r="AJE42" s="27"/>
      <c r="AJF42" s="27"/>
      <c r="AJG42" s="27"/>
      <c r="AJH42" s="27"/>
      <c r="AJI42" s="27"/>
      <c r="AJJ42" s="27"/>
      <c r="AJK42" s="27"/>
      <c r="AJL42" s="27"/>
      <c r="AJM42" s="27"/>
      <c r="AJN42" s="27"/>
      <c r="AJO42" s="27"/>
      <c r="AJP42" s="27"/>
      <c r="AJQ42" s="27"/>
      <c r="AJR42" s="27"/>
      <c r="AJS42" s="27"/>
      <c r="AJT42" s="27"/>
      <c r="AJU42" s="27"/>
      <c r="AJV42" s="27"/>
      <c r="AJW42" s="27"/>
      <c r="AJX42" s="27"/>
      <c r="AJY42" s="27"/>
      <c r="AJZ42" s="27"/>
      <c r="AKA42" s="27"/>
      <c r="AKB42" s="27"/>
      <c r="AKC42" s="27"/>
      <c r="AKD42" s="27"/>
      <c r="AKE42" s="27"/>
      <c r="AKF42" s="27"/>
      <c r="AKG42" s="27"/>
      <c r="AKH42" s="27"/>
      <c r="AKI42" s="27"/>
      <c r="AKJ42" s="27"/>
      <c r="AKK42" s="27"/>
      <c r="AKL42" s="27"/>
      <c r="AKM42" s="27"/>
      <c r="AKN42" s="27"/>
      <c r="AKO42" s="27"/>
      <c r="AKP42" s="27"/>
      <c r="AKQ42" s="27"/>
      <c r="AKR42" s="27"/>
      <c r="AKS42" s="27"/>
      <c r="AKT42" s="27"/>
      <c r="AKU42" s="27"/>
      <c r="AKV42" s="27"/>
      <c r="AKW42" s="27"/>
      <c r="AKX42" s="27"/>
      <c r="AKY42" s="27"/>
      <c r="AKZ42" s="27"/>
      <c r="ALA42" s="27"/>
      <c r="ALB42" s="27"/>
      <c r="ALC42" s="27"/>
      <c r="ALD42" s="27"/>
      <c r="ALE42" s="27"/>
      <c r="ALF42" s="27"/>
      <c r="ALG42" s="27"/>
      <c r="ALH42" s="27"/>
      <c r="ALI42" s="27"/>
      <c r="ALJ42" s="27"/>
      <c r="ALK42" s="27"/>
      <c r="ALL42" s="27"/>
      <c r="ALM42" s="27"/>
      <c r="ALN42" s="27"/>
      <c r="ALO42" s="27"/>
      <c r="ALP42" s="27"/>
      <c r="ALQ42" s="27"/>
      <c r="ALR42" s="27"/>
      <c r="ALS42" s="27"/>
      <c r="ALT42" s="27"/>
      <c r="ALU42" s="27"/>
      <c r="ALV42" s="27"/>
      <c r="ALW42" s="27"/>
    </row>
    <row r="43" spans="1:1011" s="28" customFormat="1" ht="15.75" customHeight="1" x14ac:dyDescent="0.25">
      <c r="A43" s="197"/>
      <c r="B43" s="198"/>
      <c r="C43" s="201"/>
      <c r="D43" s="202"/>
      <c r="E43" s="84"/>
      <c r="F43" s="78"/>
      <c r="G43" s="79"/>
      <c r="H43" s="79"/>
      <c r="I43" s="92"/>
      <c r="J43" s="26">
        <f t="shared" si="33"/>
        <v>0</v>
      </c>
      <c r="K43" s="27" t="b">
        <f t="shared" si="34"/>
        <v>1</v>
      </c>
      <c r="L43" s="27">
        <v>-0.95</v>
      </c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7"/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  <c r="DI43" s="27"/>
      <c r="DJ43" s="27"/>
      <c r="DK43" s="27"/>
      <c r="DL43" s="27"/>
      <c r="DM43" s="27"/>
      <c r="DN43" s="27"/>
      <c r="DO43" s="27"/>
      <c r="DP43" s="27"/>
      <c r="DQ43" s="27"/>
      <c r="DR43" s="27"/>
      <c r="DS43" s="27"/>
      <c r="DT43" s="27"/>
      <c r="DU43" s="27"/>
      <c r="DV43" s="27"/>
      <c r="DW43" s="27"/>
      <c r="DX43" s="27"/>
      <c r="DY43" s="27"/>
      <c r="DZ43" s="27"/>
      <c r="EA43" s="27"/>
      <c r="EB43" s="27"/>
      <c r="EC43" s="27"/>
      <c r="ED43" s="27"/>
      <c r="EE43" s="27"/>
      <c r="EF43" s="27"/>
      <c r="EG43" s="27"/>
      <c r="EH43" s="27"/>
      <c r="EI43" s="27"/>
      <c r="EJ43" s="27"/>
      <c r="EK43" s="27"/>
      <c r="EL43" s="27"/>
      <c r="EM43" s="27"/>
      <c r="EN43" s="27"/>
      <c r="EO43" s="27"/>
      <c r="EP43" s="27"/>
      <c r="EQ43" s="27"/>
      <c r="ER43" s="27"/>
      <c r="ES43" s="27"/>
      <c r="ET43" s="27"/>
      <c r="EU43" s="27"/>
      <c r="EV43" s="27"/>
      <c r="EW43" s="27"/>
      <c r="EX43" s="27"/>
      <c r="EY43" s="27"/>
      <c r="EZ43" s="27"/>
      <c r="FA43" s="27"/>
      <c r="FB43" s="27"/>
      <c r="FC43" s="27"/>
      <c r="FD43" s="27"/>
      <c r="FE43" s="27"/>
      <c r="FF43" s="27"/>
      <c r="FG43" s="27"/>
      <c r="FH43" s="27"/>
      <c r="FI43" s="27"/>
      <c r="FJ43" s="27"/>
      <c r="FK43" s="27"/>
      <c r="FL43" s="27"/>
      <c r="FM43" s="27"/>
      <c r="FN43" s="27"/>
      <c r="FO43" s="27"/>
      <c r="FP43" s="27"/>
      <c r="FQ43" s="27"/>
      <c r="FR43" s="27"/>
      <c r="FS43" s="27"/>
      <c r="FT43" s="27"/>
      <c r="FU43" s="27"/>
      <c r="FV43" s="27"/>
      <c r="FW43" s="27"/>
      <c r="FX43" s="27"/>
      <c r="FY43" s="27"/>
      <c r="FZ43" s="27"/>
      <c r="GA43" s="27"/>
      <c r="GB43" s="27"/>
      <c r="GC43" s="27"/>
      <c r="GD43" s="27"/>
      <c r="GE43" s="27"/>
      <c r="GF43" s="27"/>
      <c r="GG43" s="27"/>
      <c r="GH43" s="27"/>
      <c r="GI43" s="27"/>
      <c r="GJ43" s="27"/>
      <c r="GK43" s="27"/>
      <c r="GL43" s="27"/>
      <c r="GM43" s="27"/>
      <c r="GN43" s="27"/>
      <c r="GO43" s="27"/>
      <c r="GP43" s="27"/>
      <c r="GQ43" s="27"/>
      <c r="GR43" s="27"/>
      <c r="GS43" s="27"/>
      <c r="GT43" s="27"/>
      <c r="GU43" s="27"/>
      <c r="GV43" s="27"/>
      <c r="GW43" s="27"/>
      <c r="GX43" s="27"/>
      <c r="GY43" s="27"/>
      <c r="GZ43" s="27"/>
      <c r="HA43" s="27"/>
      <c r="HB43" s="27"/>
      <c r="HC43" s="27"/>
      <c r="HD43" s="27"/>
      <c r="HE43" s="27"/>
      <c r="HF43" s="27"/>
      <c r="HG43" s="27"/>
      <c r="HH43" s="27"/>
      <c r="HI43" s="27"/>
      <c r="HJ43" s="27"/>
      <c r="HK43" s="27"/>
      <c r="HL43" s="27"/>
      <c r="HM43" s="27"/>
      <c r="HN43" s="27"/>
      <c r="HO43" s="27"/>
      <c r="HP43" s="27"/>
      <c r="HQ43" s="27"/>
      <c r="HR43" s="27"/>
      <c r="HS43" s="27"/>
      <c r="HT43" s="27"/>
      <c r="HU43" s="27"/>
      <c r="HV43" s="27"/>
      <c r="HW43" s="27"/>
      <c r="HX43" s="27"/>
      <c r="HY43" s="27"/>
      <c r="HZ43" s="27"/>
      <c r="IA43" s="27"/>
      <c r="IB43" s="27"/>
      <c r="IC43" s="27"/>
      <c r="ID43" s="27"/>
      <c r="IE43" s="27"/>
      <c r="IF43" s="27"/>
      <c r="IG43" s="27"/>
      <c r="IH43" s="27"/>
      <c r="II43" s="27"/>
      <c r="IJ43" s="27"/>
      <c r="IK43" s="27"/>
      <c r="IL43" s="27"/>
      <c r="IM43" s="27"/>
      <c r="IN43" s="27"/>
      <c r="IO43" s="27"/>
      <c r="IP43" s="27"/>
      <c r="IQ43" s="27"/>
      <c r="IR43" s="27"/>
      <c r="IS43" s="27"/>
      <c r="IT43" s="27"/>
      <c r="IU43" s="27"/>
      <c r="IV43" s="27"/>
      <c r="IW43" s="27"/>
      <c r="IX43" s="27"/>
      <c r="IY43" s="27"/>
      <c r="IZ43" s="27"/>
      <c r="JA43" s="27"/>
      <c r="JB43" s="27"/>
      <c r="JC43" s="27"/>
      <c r="JD43" s="27"/>
      <c r="JE43" s="27"/>
      <c r="JF43" s="27"/>
      <c r="JG43" s="27"/>
      <c r="JH43" s="27"/>
      <c r="JI43" s="27"/>
      <c r="JJ43" s="27"/>
      <c r="JK43" s="27"/>
      <c r="JL43" s="27"/>
      <c r="JM43" s="27"/>
      <c r="JN43" s="27"/>
      <c r="JO43" s="27"/>
      <c r="JP43" s="27"/>
      <c r="JQ43" s="27"/>
      <c r="JR43" s="27"/>
      <c r="JS43" s="27"/>
      <c r="JT43" s="27"/>
      <c r="JU43" s="27"/>
      <c r="JV43" s="27"/>
      <c r="JW43" s="27"/>
      <c r="JX43" s="27"/>
      <c r="JY43" s="27"/>
      <c r="JZ43" s="27"/>
      <c r="KA43" s="27"/>
      <c r="KB43" s="27"/>
      <c r="KC43" s="27"/>
      <c r="KD43" s="27"/>
      <c r="KE43" s="27"/>
      <c r="KF43" s="27"/>
      <c r="KG43" s="27"/>
      <c r="KH43" s="27"/>
      <c r="KI43" s="27"/>
      <c r="KJ43" s="27"/>
      <c r="KK43" s="27"/>
      <c r="KL43" s="27"/>
      <c r="KM43" s="27"/>
      <c r="KN43" s="27"/>
      <c r="KO43" s="27"/>
      <c r="KP43" s="27"/>
      <c r="KQ43" s="27"/>
      <c r="KR43" s="27"/>
      <c r="KS43" s="27"/>
      <c r="KT43" s="27"/>
      <c r="KU43" s="27"/>
      <c r="KV43" s="27"/>
      <c r="KW43" s="27"/>
      <c r="KX43" s="27"/>
      <c r="KY43" s="27"/>
      <c r="KZ43" s="27"/>
      <c r="LA43" s="27"/>
      <c r="LB43" s="27"/>
      <c r="LC43" s="27"/>
      <c r="LD43" s="27"/>
      <c r="LE43" s="27"/>
      <c r="LF43" s="27"/>
      <c r="LG43" s="27"/>
      <c r="LH43" s="27"/>
      <c r="LI43" s="27"/>
      <c r="LJ43" s="27"/>
      <c r="LK43" s="27"/>
      <c r="LL43" s="27"/>
      <c r="LM43" s="27"/>
      <c r="LN43" s="27"/>
      <c r="LO43" s="27"/>
      <c r="LP43" s="27"/>
      <c r="LQ43" s="27"/>
      <c r="LR43" s="27"/>
      <c r="LS43" s="27"/>
      <c r="LT43" s="27"/>
      <c r="LU43" s="27"/>
      <c r="LV43" s="27"/>
      <c r="LW43" s="27"/>
      <c r="LX43" s="27"/>
      <c r="LY43" s="27"/>
      <c r="LZ43" s="27"/>
      <c r="MA43" s="27"/>
      <c r="MB43" s="27"/>
      <c r="MC43" s="27"/>
      <c r="MD43" s="27"/>
      <c r="ME43" s="27"/>
      <c r="MF43" s="27"/>
      <c r="MG43" s="27"/>
      <c r="MH43" s="27"/>
      <c r="MI43" s="27"/>
      <c r="MJ43" s="27"/>
      <c r="MK43" s="27"/>
      <c r="ML43" s="27"/>
      <c r="MM43" s="27"/>
      <c r="MN43" s="27"/>
      <c r="MO43" s="27"/>
      <c r="MP43" s="27"/>
      <c r="MQ43" s="27"/>
      <c r="MR43" s="27"/>
      <c r="MS43" s="27"/>
      <c r="MT43" s="27"/>
      <c r="MU43" s="27"/>
      <c r="MV43" s="27"/>
      <c r="MW43" s="27"/>
      <c r="MX43" s="27"/>
      <c r="MY43" s="27"/>
      <c r="MZ43" s="27"/>
      <c r="NA43" s="27"/>
      <c r="NB43" s="27"/>
      <c r="NC43" s="27"/>
      <c r="ND43" s="27"/>
      <c r="NE43" s="27"/>
      <c r="NF43" s="27"/>
      <c r="NG43" s="27"/>
      <c r="NH43" s="27"/>
      <c r="NI43" s="27"/>
      <c r="NJ43" s="27"/>
      <c r="NK43" s="27"/>
      <c r="NL43" s="27"/>
      <c r="NM43" s="27"/>
      <c r="NN43" s="27"/>
      <c r="NO43" s="27"/>
      <c r="NP43" s="27"/>
      <c r="NQ43" s="27"/>
      <c r="NR43" s="27"/>
      <c r="NS43" s="27"/>
      <c r="NT43" s="27"/>
      <c r="NU43" s="27"/>
      <c r="NV43" s="27"/>
      <c r="NW43" s="27"/>
      <c r="NX43" s="27"/>
      <c r="NY43" s="27"/>
      <c r="NZ43" s="27"/>
      <c r="OA43" s="27"/>
      <c r="OB43" s="27"/>
      <c r="OC43" s="27"/>
      <c r="OD43" s="27"/>
      <c r="OE43" s="27"/>
      <c r="OF43" s="27"/>
      <c r="OG43" s="27"/>
      <c r="OH43" s="27"/>
      <c r="OI43" s="27"/>
      <c r="OJ43" s="27"/>
      <c r="OK43" s="27"/>
      <c r="OL43" s="27"/>
      <c r="OM43" s="27"/>
      <c r="ON43" s="27"/>
      <c r="OO43" s="27"/>
      <c r="OP43" s="27"/>
      <c r="OQ43" s="27"/>
      <c r="OR43" s="27"/>
      <c r="OS43" s="27"/>
      <c r="OT43" s="27"/>
      <c r="OU43" s="27"/>
      <c r="OV43" s="27"/>
      <c r="OW43" s="27"/>
      <c r="OX43" s="27"/>
      <c r="OY43" s="27"/>
      <c r="OZ43" s="27"/>
      <c r="PA43" s="27"/>
      <c r="PB43" s="27"/>
      <c r="PC43" s="27"/>
      <c r="PD43" s="27"/>
      <c r="PE43" s="27"/>
      <c r="PF43" s="27"/>
      <c r="PG43" s="27"/>
      <c r="PH43" s="27"/>
      <c r="PI43" s="27"/>
      <c r="PJ43" s="27"/>
      <c r="PK43" s="27"/>
      <c r="PL43" s="27"/>
      <c r="PM43" s="27"/>
      <c r="PN43" s="27"/>
      <c r="PO43" s="27"/>
      <c r="PP43" s="27"/>
      <c r="PQ43" s="27"/>
      <c r="PR43" s="27"/>
      <c r="PS43" s="27"/>
      <c r="PT43" s="27"/>
      <c r="PU43" s="27"/>
      <c r="PV43" s="27"/>
      <c r="PW43" s="27"/>
      <c r="PX43" s="27"/>
      <c r="PY43" s="27"/>
      <c r="PZ43" s="27"/>
      <c r="QA43" s="27"/>
      <c r="QB43" s="27"/>
      <c r="QC43" s="27"/>
      <c r="QD43" s="27"/>
      <c r="QE43" s="27"/>
      <c r="QF43" s="27"/>
      <c r="QG43" s="27"/>
      <c r="QH43" s="27"/>
      <c r="QI43" s="27"/>
      <c r="QJ43" s="27"/>
      <c r="QK43" s="27"/>
      <c r="QL43" s="27"/>
      <c r="QM43" s="27"/>
      <c r="QN43" s="27"/>
      <c r="QO43" s="27"/>
      <c r="QP43" s="27"/>
      <c r="QQ43" s="27"/>
      <c r="QR43" s="27"/>
      <c r="QS43" s="27"/>
      <c r="QT43" s="27"/>
      <c r="QU43" s="27"/>
      <c r="QV43" s="27"/>
      <c r="QW43" s="27"/>
      <c r="QX43" s="27"/>
      <c r="QY43" s="27"/>
      <c r="QZ43" s="27"/>
      <c r="RA43" s="27"/>
      <c r="RB43" s="27"/>
      <c r="RC43" s="27"/>
      <c r="RD43" s="27"/>
      <c r="RE43" s="27"/>
      <c r="RF43" s="27"/>
      <c r="RG43" s="27"/>
      <c r="RH43" s="27"/>
      <c r="RI43" s="27"/>
      <c r="RJ43" s="27"/>
      <c r="RK43" s="27"/>
      <c r="RL43" s="27"/>
      <c r="RM43" s="27"/>
      <c r="RN43" s="27"/>
      <c r="RO43" s="27"/>
      <c r="RP43" s="27"/>
      <c r="RQ43" s="27"/>
      <c r="RR43" s="27"/>
      <c r="RS43" s="27"/>
      <c r="RT43" s="27"/>
      <c r="RU43" s="27"/>
      <c r="RV43" s="27"/>
      <c r="RW43" s="27"/>
      <c r="RX43" s="27"/>
      <c r="RY43" s="27"/>
      <c r="RZ43" s="27"/>
      <c r="SA43" s="27"/>
      <c r="SB43" s="27"/>
      <c r="SC43" s="27"/>
      <c r="SD43" s="27"/>
      <c r="SE43" s="27"/>
      <c r="SF43" s="27"/>
      <c r="SG43" s="27"/>
      <c r="SH43" s="27"/>
      <c r="SI43" s="27"/>
      <c r="SJ43" s="27"/>
      <c r="SK43" s="27"/>
      <c r="SL43" s="27"/>
      <c r="SM43" s="27"/>
      <c r="SN43" s="27"/>
      <c r="SO43" s="27"/>
      <c r="SP43" s="27"/>
      <c r="SQ43" s="27"/>
      <c r="SR43" s="27"/>
      <c r="SS43" s="27"/>
      <c r="ST43" s="27"/>
      <c r="SU43" s="27"/>
      <c r="SV43" s="27"/>
      <c r="SW43" s="27"/>
      <c r="SX43" s="27"/>
      <c r="SY43" s="27"/>
      <c r="SZ43" s="27"/>
      <c r="TA43" s="27"/>
      <c r="TB43" s="27"/>
      <c r="TC43" s="27"/>
      <c r="TD43" s="27"/>
      <c r="TE43" s="27"/>
      <c r="TF43" s="27"/>
      <c r="TG43" s="27"/>
      <c r="TH43" s="27"/>
      <c r="TI43" s="27"/>
      <c r="TJ43" s="27"/>
      <c r="TK43" s="27"/>
      <c r="TL43" s="27"/>
      <c r="TM43" s="27"/>
      <c r="TN43" s="27"/>
      <c r="TO43" s="27"/>
      <c r="TP43" s="27"/>
      <c r="TQ43" s="27"/>
      <c r="TR43" s="27"/>
      <c r="TS43" s="27"/>
      <c r="TT43" s="27"/>
      <c r="TU43" s="27"/>
      <c r="TV43" s="27"/>
      <c r="TW43" s="27"/>
      <c r="TX43" s="27"/>
      <c r="TY43" s="27"/>
      <c r="TZ43" s="27"/>
      <c r="UA43" s="27"/>
      <c r="UB43" s="27"/>
      <c r="UC43" s="27"/>
      <c r="UD43" s="27"/>
      <c r="UE43" s="27"/>
      <c r="UF43" s="27"/>
      <c r="UG43" s="27"/>
      <c r="UH43" s="27"/>
      <c r="UI43" s="27"/>
      <c r="UJ43" s="27"/>
      <c r="UK43" s="27"/>
      <c r="UL43" s="27"/>
      <c r="UM43" s="27"/>
      <c r="UN43" s="27"/>
      <c r="UO43" s="27"/>
      <c r="UP43" s="27"/>
      <c r="UQ43" s="27"/>
      <c r="UR43" s="27"/>
      <c r="US43" s="27"/>
      <c r="UT43" s="27"/>
      <c r="UU43" s="27"/>
      <c r="UV43" s="27"/>
      <c r="UW43" s="27"/>
      <c r="UX43" s="27"/>
      <c r="UY43" s="27"/>
      <c r="UZ43" s="27"/>
      <c r="VA43" s="27"/>
      <c r="VB43" s="27"/>
      <c r="VC43" s="27"/>
      <c r="VD43" s="27"/>
      <c r="VE43" s="27"/>
      <c r="VF43" s="27"/>
      <c r="VG43" s="27"/>
      <c r="VH43" s="27"/>
      <c r="VI43" s="27"/>
      <c r="VJ43" s="27"/>
      <c r="VK43" s="27"/>
      <c r="VL43" s="27"/>
      <c r="VM43" s="27"/>
      <c r="VN43" s="27"/>
      <c r="VO43" s="27"/>
      <c r="VP43" s="27"/>
      <c r="VQ43" s="27"/>
      <c r="VR43" s="27"/>
      <c r="VS43" s="27"/>
      <c r="VT43" s="27"/>
      <c r="VU43" s="27"/>
      <c r="VV43" s="27"/>
      <c r="VW43" s="27"/>
      <c r="VX43" s="27"/>
      <c r="VY43" s="27"/>
      <c r="VZ43" s="27"/>
      <c r="WA43" s="27"/>
      <c r="WB43" s="27"/>
      <c r="WC43" s="27"/>
      <c r="WD43" s="27"/>
      <c r="WE43" s="27"/>
      <c r="WF43" s="27"/>
      <c r="WG43" s="27"/>
      <c r="WH43" s="27"/>
      <c r="WI43" s="27"/>
      <c r="WJ43" s="27"/>
      <c r="WK43" s="27"/>
      <c r="WL43" s="27"/>
      <c r="WM43" s="27"/>
      <c r="WN43" s="27"/>
      <c r="WO43" s="27"/>
      <c r="WP43" s="27"/>
      <c r="WQ43" s="27"/>
      <c r="WR43" s="27"/>
      <c r="WS43" s="27"/>
      <c r="WT43" s="27"/>
      <c r="WU43" s="27"/>
      <c r="WV43" s="27"/>
      <c r="WW43" s="27"/>
      <c r="WX43" s="27"/>
      <c r="WY43" s="27"/>
      <c r="WZ43" s="27"/>
      <c r="XA43" s="27"/>
      <c r="XB43" s="27"/>
      <c r="XC43" s="27"/>
      <c r="XD43" s="27"/>
      <c r="XE43" s="27"/>
      <c r="XF43" s="27"/>
      <c r="XG43" s="27"/>
      <c r="XH43" s="27"/>
      <c r="XI43" s="27"/>
      <c r="XJ43" s="27"/>
      <c r="XK43" s="27"/>
      <c r="XL43" s="27"/>
      <c r="XM43" s="27"/>
      <c r="XN43" s="27"/>
      <c r="XO43" s="27"/>
      <c r="XP43" s="27"/>
      <c r="XQ43" s="27"/>
      <c r="XR43" s="27"/>
      <c r="XS43" s="27"/>
      <c r="XT43" s="27"/>
      <c r="XU43" s="27"/>
      <c r="XV43" s="27"/>
      <c r="XW43" s="27"/>
      <c r="XX43" s="27"/>
      <c r="XY43" s="27"/>
      <c r="XZ43" s="27"/>
      <c r="YA43" s="27"/>
      <c r="YB43" s="27"/>
      <c r="YC43" s="27"/>
      <c r="YD43" s="27"/>
      <c r="YE43" s="27"/>
      <c r="YF43" s="27"/>
      <c r="YG43" s="27"/>
      <c r="YH43" s="27"/>
      <c r="YI43" s="27"/>
      <c r="YJ43" s="27"/>
      <c r="YK43" s="27"/>
      <c r="YL43" s="27"/>
      <c r="YM43" s="27"/>
      <c r="YN43" s="27"/>
      <c r="YO43" s="27"/>
      <c r="YP43" s="27"/>
      <c r="YQ43" s="27"/>
      <c r="YR43" s="27"/>
      <c r="YS43" s="27"/>
      <c r="YT43" s="27"/>
      <c r="YU43" s="27"/>
      <c r="YV43" s="27"/>
      <c r="YW43" s="27"/>
      <c r="YX43" s="27"/>
      <c r="YY43" s="27"/>
      <c r="YZ43" s="27"/>
      <c r="ZA43" s="27"/>
      <c r="ZB43" s="27"/>
      <c r="ZC43" s="27"/>
      <c r="ZD43" s="27"/>
      <c r="ZE43" s="27"/>
      <c r="ZF43" s="27"/>
      <c r="ZG43" s="27"/>
      <c r="ZH43" s="27"/>
      <c r="ZI43" s="27"/>
      <c r="ZJ43" s="27"/>
      <c r="ZK43" s="27"/>
      <c r="ZL43" s="27"/>
      <c r="ZM43" s="27"/>
      <c r="ZN43" s="27"/>
      <c r="ZO43" s="27"/>
      <c r="ZP43" s="27"/>
      <c r="ZQ43" s="27"/>
      <c r="ZR43" s="27"/>
      <c r="ZS43" s="27"/>
      <c r="ZT43" s="27"/>
      <c r="ZU43" s="27"/>
      <c r="ZV43" s="27"/>
      <c r="ZW43" s="27"/>
      <c r="ZX43" s="27"/>
      <c r="ZY43" s="27"/>
      <c r="ZZ43" s="27"/>
      <c r="AAA43" s="27"/>
      <c r="AAB43" s="27"/>
      <c r="AAC43" s="27"/>
      <c r="AAD43" s="27"/>
      <c r="AAE43" s="27"/>
      <c r="AAF43" s="27"/>
      <c r="AAG43" s="27"/>
      <c r="AAH43" s="27"/>
      <c r="AAI43" s="27"/>
      <c r="AAJ43" s="27"/>
      <c r="AAK43" s="27"/>
      <c r="AAL43" s="27"/>
      <c r="AAM43" s="27"/>
      <c r="AAN43" s="27"/>
      <c r="AAO43" s="27"/>
      <c r="AAP43" s="27"/>
      <c r="AAQ43" s="27"/>
      <c r="AAR43" s="27"/>
      <c r="AAS43" s="27"/>
      <c r="AAT43" s="27"/>
      <c r="AAU43" s="27"/>
      <c r="AAV43" s="27"/>
      <c r="AAW43" s="27"/>
      <c r="AAX43" s="27"/>
      <c r="AAY43" s="27"/>
      <c r="AAZ43" s="27"/>
      <c r="ABA43" s="27"/>
      <c r="ABB43" s="27"/>
      <c r="ABC43" s="27"/>
      <c r="ABD43" s="27"/>
      <c r="ABE43" s="27"/>
      <c r="ABF43" s="27"/>
      <c r="ABG43" s="27"/>
      <c r="ABH43" s="27"/>
      <c r="ABI43" s="27"/>
      <c r="ABJ43" s="27"/>
      <c r="ABK43" s="27"/>
      <c r="ABL43" s="27"/>
      <c r="ABM43" s="27"/>
      <c r="ABN43" s="27"/>
      <c r="ABO43" s="27"/>
      <c r="ABP43" s="27"/>
      <c r="ABQ43" s="27"/>
      <c r="ABR43" s="27"/>
      <c r="ABS43" s="27"/>
      <c r="ABT43" s="27"/>
      <c r="ABU43" s="27"/>
      <c r="ABV43" s="27"/>
      <c r="ABW43" s="27"/>
      <c r="ABX43" s="27"/>
      <c r="ABY43" s="27"/>
      <c r="ABZ43" s="27"/>
      <c r="ACA43" s="27"/>
      <c r="ACB43" s="27"/>
      <c r="ACC43" s="27"/>
      <c r="ACD43" s="27"/>
      <c r="ACE43" s="27"/>
      <c r="ACF43" s="27"/>
      <c r="ACG43" s="27"/>
      <c r="ACH43" s="27"/>
      <c r="ACI43" s="27"/>
      <c r="ACJ43" s="27"/>
      <c r="ACK43" s="27"/>
      <c r="ACL43" s="27"/>
      <c r="ACM43" s="27"/>
      <c r="ACN43" s="27"/>
      <c r="ACO43" s="27"/>
      <c r="ACP43" s="27"/>
      <c r="ACQ43" s="27"/>
      <c r="ACR43" s="27"/>
      <c r="ACS43" s="27"/>
      <c r="ACT43" s="27"/>
      <c r="ACU43" s="27"/>
      <c r="ACV43" s="27"/>
      <c r="ACW43" s="27"/>
      <c r="ACX43" s="27"/>
      <c r="ACY43" s="27"/>
      <c r="ACZ43" s="27"/>
      <c r="ADA43" s="27"/>
      <c r="ADB43" s="27"/>
      <c r="ADC43" s="27"/>
      <c r="ADD43" s="27"/>
      <c r="ADE43" s="27"/>
      <c r="ADF43" s="27"/>
      <c r="ADG43" s="27"/>
      <c r="ADH43" s="27"/>
      <c r="ADI43" s="27"/>
      <c r="ADJ43" s="27"/>
      <c r="ADK43" s="27"/>
      <c r="ADL43" s="27"/>
      <c r="ADM43" s="27"/>
      <c r="ADN43" s="27"/>
      <c r="ADO43" s="27"/>
      <c r="ADP43" s="27"/>
      <c r="ADQ43" s="27"/>
      <c r="ADR43" s="27"/>
      <c r="ADS43" s="27"/>
      <c r="ADT43" s="27"/>
      <c r="ADU43" s="27"/>
      <c r="ADV43" s="27"/>
      <c r="ADW43" s="27"/>
      <c r="ADX43" s="27"/>
      <c r="ADY43" s="27"/>
      <c r="ADZ43" s="27"/>
      <c r="AEA43" s="27"/>
      <c r="AEB43" s="27"/>
      <c r="AEC43" s="27"/>
      <c r="AED43" s="27"/>
      <c r="AEE43" s="27"/>
      <c r="AEF43" s="27"/>
      <c r="AEG43" s="27"/>
      <c r="AEH43" s="27"/>
      <c r="AEI43" s="27"/>
      <c r="AEJ43" s="27"/>
      <c r="AEK43" s="27"/>
      <c r="AEL43" s="27"/>
      <c r="AEM43" s="27"/>
      <c r="AEN43" s="27"/>
      <c r="AEO43" s="27"/>
      <c r="AEP43" s="27"/>
      <c r="AEQ43" s="27"/>
      <c r="AER43" s="27"/>
      <c r="AES43" s="27"/>
      <c r="AET43" s="27"/>
      <c r="AEU43" s="27"/>
      <c r="AEV43" s="27"/>
      <c r="AEW43" s="27"/>
      <c r="AEX43" s="27"/>
      <c r="AEY43" s="27"/>
      <c r="AEZ43" s="27"/>
      <c r="AFA43" s="27"/>
      <c r="AFB43" s="27"/>
      <c r="AFC43" s="27"/>
      <c r="AFD43" s="27"/>
      <c r="AFE43" s="27"/>
      <c r="AFF43" s="27"/>
      <c r="AFG43" s="27"/>
      <c r="AFH43" s="27"/>
      <c r="AFI43" s="27"/>
      <c r="AFJ43" s="27"/>
      <c r="AFK43" s="27"/>
      <c r="AFL43" s="27"/>
      <c r="AFM43" s="27"/>
      <c r="AFN43" s="27"/>
      <c r="AFO43" s="27"/>
      <c r="AFP43" s="27"/>
      <c r="AFQ43" s="27"/>
      <c r="AFR43" s="27"/>
      <c r="AFS43" s="27"/>
      <c r="AFT43" s="27"/>
      <c r="AFU43" s="27"/>
      <c r="AFV43" s="27"/>
      <c r="AFW43" s="27"/>
      <c r="AFX43" s="27"/>
      <c r="AFY43" s="27"/>
      <c r="AFZ43" s="27"/>
      <c r="AGA43" s="27"/>
      <c r="AGB43" s="27"/>
      <c r="AGC43" s="27"/>
      <c r="AGD43" s="27"/>
      <c r="AGE43" s="27"/>
      <c r="AGF43" s="27"/>
      <c r="AGG43" s="27"/>
      <c r="AGH43" s="27"/>
      <c r="AGI43" s="27"/>
      <c r="AGJ43" s="27"/>
      <c r="AGK43" s="27"/>
      <c r="AGL43" s="27"/>
      <c r="AGM43" s="27"/>
      <c r="AGN43" s="27"/>
      <c r="AGO43" s="27"/>
      <c r="AGP43" s="27"/>
      <c r="AGQ43" s="27"/>
      <c r="AGR43" s="27"/>
      <c r="AGS43" s="27"/>
      <c r="AGT43" s="27"/>
      <c r="AGU43" s="27"/>
      <c r="AGV43" s="27"/>
      <c r="AGW43" s="27"/>
      <c r="AGX43" s="27"/>
      <c r="AGY43" s="27"/>
      <c r="AGZ43" s="27"/>
      <c r="AHA43" s="27"/>
      <c r="AHB43" s="27"/>
      <c r="AHC43" s="27"/>
      <c r="AHD43" s="27"/>
      <c r="AHE43" s="27"/>
      <c r="AHF43" s="27"/>
      <c r="AHG43" s="27"/>
      <c r="AHH43" s="27"/>
      <c r="AHI43" s="27"/>
      <c r="AHJ43" s="27"/>
      <c r="AHK43" s="27"/>
      <c r="AHL43" s="27"/>
      <c r="AHM43" s="27"/>
      <c r="AHN43" s="27"/>
      <c r="AHO43" s="27"/>
      <c r="AHP43" s="27"/>
      <c r="AHQ43" s="27"/>
      <c r="AHR43" s="27"/>
      <c r="AHS43" s="27"/>
      <c r="AHT43" s="27"/>
      <c r="AHU43" s="27"/>
      <c r="AHV43" s="27"/>
      <c r="AHW43" s="27"/>
      <c r="AHX43" s="27"/>
      <c r="AHY43" s="27"/>
      <c r="AHZ43" s="27"/>
      <c r="AIA43" s="27"/>
      <c r="AIB43" s="27"/>
      <c r="AIC43" s="27"/>
      <c r="AID43" s="27"/>
      <c r="AIE43" s="27"/>
      <c r="AIF43" s="27"/>
      <c r="AIG43" s="27"/>
      <c r="AIH43" s="27"/>
      <c r="AII43" s="27"/>
      <c r="AIJ43" s="27"/>
      <c r="AIK43" s="27"/>
      <c r="AIL43" s="27"/>
      <c r="AIM43" s="27"/>
      <c r="AIN43" s="27"/>
      <c r="AIO43" s="27"/>
      <c r="AIP43" s="27"/>
      <c r="AIQ43" s="27"/>
      <c r="AIR43" s="27"/>
      <c r="AIS43" s="27"/>
      <c r="AIT43" s="27"/>
      <c r="AIU43" s="27"/>
      <c r="AIV43" s="27"/>
      <c r="AIW43" s="27"/>
      <c r="AIX43" s="27"/>
      <c r="AIY43" s="27"/>
      <c r="AIZ43" s="27"/>
      <c r="AJA43" s="27"/>
      <c r="AJB43" s="27"/>
      <c r="AJC43" s="27"/>
      <c r="AJD43" s="27"/>
      <c r="AJE43" s="27"/>
      <c r="AJF43" s="27"/>
      <c r="AJG43" s="27"/>
      <c r="AJH43" s="27"/>
      <c r="AJI43" s="27"/>
      <c r="AJJ43" s="27"/>
      <c r="AJK43" s="27"/>
      <c r="AJL43" s="27"/>
      <c r="AJM43" s="27"/>
      <c r="AJN43" s="27"/>
      <c r="AJO43" s="27"/>
      <c r="AJP43" s="27"/>
      <c r="AJQ43" s="27"/>
      <c r="AJR43" s="27"/>
      <c r="AJS43" s="27"/>
      <c r="AJT43" s="27"/>
      <c r="AJU43" s="27"/>
      <c r="AJV43" s="27"/>
      <c r="AJW43" s="27"/>
      <c r="AJX43" s="27"/>
      <c r="AJY43" s="27"/>
      <c r="AJZ43" s="27"/>
      <c r="AKA43" s="27"/>
      <c r="AKB43" s="27"/>
      <c r="AKC43" s="27"/>
      <c r="AKD43" s="27"/>
      <c r="AKE43" s="27"/>
      <c r="AKF43" s="27"/>
      <c r="AKG43" s="27"/>
      <c r="AKH43" s="27"/>
      <c r="AKI43" s="27"/>
      <c r="AKJ43" s="27"/>
      <c r="AKK43" s="27"/>
      <c r="AKL43" s="27"/>
      <c r="AKM43" s="27"/>
      <c r="AKN43" s="27"/>
      <c r="AKO43" s="27"/>
      <c r="AKP43" s="27"/>
      <c r="AKQ43" s="27"/>
      <c r="AKR43" s="27"/>
      <c r="AKS43" s="27"/>
      <c r="AKT43" s="27"/>
      <c r="AKU43" s="27"/>
      <c r="AKV43" s="27"/>
      <c r="AKW43" s="27"/>
      <c r="AKX43" s="27"/>
      <c r="AKY43" s="27"/>
      <c r="AKZ43" s="27"/>
      <c r="ALA43" s="27"/>
      <c r="ALB43" s="27"/>
      <c r="ALC43" s="27"/>
      <c r="ALD43" s="27"/>
      <c r="ALE43" s="27"/>
      <c r="ALF43" s="27"/>
      <c r="ALG43" s="27"/>
      <c r="ALH43" s="27"/>
      <c r="ALI43" s="27"/>
      <c r="ALJ43" s="27"/>
      <c r="ALK43" s="27"/>
      <c r="ALL43" s="27"/>
      <c r="ALM43" s="27"/>
      <c r="ALN43" s="27"/>
      <c r="ALO43" s="27"/>
      <c r="ALP43" s="27"/>
      <c r="ALQ43" s="27"/>
      <c r="ALR43" s="27"/>
      <c r="ALS43" s="27"/>
      <c r="ALT43" s="27"/>
      <c r="ALU43" s="27"/>
      <c r="ALV43" s="27"/>
      <c r="ALW43" s="27"/>
    </row>
    <row r="44" spans="1:1011" s="28" customFormat="1" ht="15.75" customHeight="1" x14ac:dyDescent="0.25">
      <c r="A44" s="197" t="str">
        <f>'Anexo XI-A - RESUMO'!A25</f>
        <v>18 - BANHEIRO FEMININO</v>
      </c>
      <c r="B44" s="198"/>
      <c r="C44" s="200">
        <f>'Anexo XI-A - RESUMO'!C25</f>
        <v>0</v>
      </c>
      <c r="D44" s="202" t="e">
        <f t="shared" ref="D44" si="35">ROUND(C44/$C$60,6)</f>
        <v>#DIV/0!</v>
      </c>
      <c r="E44" s="84"/>
      <c r="F44" s="78"/>
      <c r="G44" s="78">
        <f t="shared" ref="G44:H44" si="36">ROUND($C44/3,2)</f>
        <v>0</v>
      </c>
      <c r="H44" s="78">
        <f t="shared" si="36"/>
        <v>0</v>
      </c>
      <c r="I44" s="91">
        <f>C44-G44-H44</f>
        <v>0</v>
      </c>
      <c r="J44" s="26">
        <f t="shared" si="33"/>
        <v>0</v>
      </c>
      <c r="K44" s="27" t="b">
        <f t="shared" si="34"/>
        <v>1</v>
      </c>
      <c r="L44" s="27">
        <v>-0.95</v>
      </c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7"/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  <c r="DI44" s="27"/>
      <c r="DJ44" s="27"/>
      <c r="DK44" s="27"/>
      <c r="DL44" s="27"/>
      <c r="DM44" s="27"/>
      <c r="DN44" s="27"/>
      <c r="DO44" s="27"/>
      <c r="DP44" s="27"/>
      <c r="DQ44" s="27"/>
      <c r="DR44" s="27"/>
      <c r="DS44" s="27"/>
      <c r="DT44" s="27"/>
      <c r="DU44" s="27"/>
      <c r="DV44" s="27"/>
      <c r="DW44" s="27"/>
      <c r="DX44" s="27"/>
      <c r="DY44" s="27"/>
      <c r="DZ44" s="27"/>
      <c r="EA44" s="27"/>
      <c r="EB44" s="27"/>
      <c r="EC44" s="27"/>
      <c r="ED44" s="27"/>
      <c r="EE44" s="27"/>
      <c r="EF44" s="27"/>
      <c r="EG44" s="27"/>
      <c r="EH44" s="27"/>
      <c r="EI44" s="27"/>
      <c r="EJ44" s="27"/>
      <c r="EK44" s="27"/>
      <c r="EL44" s="27"/>
      <c r="EM44" s="27"/>
      <c r="EN44" s="27"/>
      <c r="EO44" s="27"/>
      <c r="EP44" s="27"/>
      <c r="EQ44" s="27"/>
      <c r="ER44" s="27"/>
      <c r="ES44" s="27"/>
      <c r="ET44" s="27"/>
      <c r="EU44" s="27"/>
      <c r="EV44" s="27"/>
      <c r="EW44" s="27"/>
      <c r="EX44" s="27"/>
      <c r="EY44" s="27"/>
      <c r="EZ44" s="27"/>
      <c r="FA44" s="27"/>
      <c r="FB44" s="27"/>
      <c r="FC44" s="27"/>
      <c r="FD44" s="27"/>
      <c r="FE44" s="27"/>
      <c r="FF44" s="27"/>
      <c r="FG44" s="27"/>
      <c r="FH44" s="27"/>
      <c r="FI44" s="27"/>
      <c r="FJ44" s="27"/>
      <c r="FK44" s="27"/>
      <c r="FL44" s="27"/>
      <c r="FM44" s="27"/>
      <c r="FN44" s="27"/>
      <c r="FO44" s="27"/>
      <c r="FP44" s="27"/>
      <c r="FQ44" s="27"/>
      <c r="FR44" s="27"/>
      <c r="FS44" s="27"/>
      <c r="FT44" s="27"/>
      <c r="FU44" s="27"/>
      <c r="FV44" s="27"/>
      <c r="FW44" s="27"/>
      <c r="FX44" s="27"/>
      <c r="FY44" s="27"/>
      <c r="FZ44" s="27"/>
      <c r="GA44" s="27"/>
      <c r="GB44" s="27"/>
      <c r="GC44" s="27"/>
      <c r="GD44" s="27"/>
      <c r="GE44" s="27"/>
      <c r="GF44" s="27"/>
      <c r="GG44" s="27"/>
      <c r="GH44" s="27"/>
      <c r="GI44" s="27"/>
      <c r="GJ44" s="27"/>
      <c r="GK44" s="27"/>
      <c r="GL44" s="27"/>
      <c r="GM44" s="27"/>
      <c r="GN44" s="27"/>
      <c r="GO44" s="27"/>
      <c r="GP44" s="27"/>
      <c r="GQ44" s="27"/>
      <c r="GR44" s="27"/>
      <c r="GS44" s="27"/>
      <c r="GT44" s="27"/>
      <c r="GU44" s="27"/>
      <c r="GV44" s="27"/>
      <c r="GW44" s="27"/>
      <c r="GX44" s="27"/>
      <c r="GY44" s="27"/>
      <c r="GZ44" s="27"/>
      <c r="HA44" s="27"/>
      <c r="HB44" s="27"/>
      <c r="HC44" s="27"/>
      <c r="HD44" s="27"/>
      <c r="HE44" s="27"/>
      <c r="HF44" s="27"/>
      <c r="HG44" s="27"/>
      <c r="HH44" s="27"/>
      <c r="HI44" s="27"/>
      <c r="HJ44" s="27"/>
      <c r="HK44" s="27"/>
      <c r="HL44" s="27"/>
      <c r="HM44" s="27"/>
      <c r="HN44" s="27"/>
      <c r="HO44" s="27"/>
      <c r="HP44" s="27"/>
      <c r="HQ44" s="27"/>
      <c r="HR44" s="27"/>
      <c r="HS44" s="27"/>
      <c r="HT44" s="27"/>
      <c r="HU44" s="27"/>
      <c r="HV44" s="27"/>
      <c r="HW44" s="27"/>
      <c r="HX44" s="27"/>
      <c r="HY44" s="27"/>
      <c r="HZ44" s="27"/>
      <c r="IA44" s="27"/>
      <c r="IB44" s="27"/>
      <c r="IC44" s="27"/>
      <c r="ID44" s="27"/>
      <c r="IE44" s="27"/>
      <c r="IF44" s="27"/>
      <c r="IG44" s="27"/>
      <c r="IH44" s="27"/>
      <c r="II44" s="27"/>
      <c r="IJ44" s="27"/>
      <c r="IK44" s="27"/>
      <c r="IL44" s="27"/>
      <c r="IM44" s="27"/>
      <c r="IN44" s="27"/>
      <c r="IO44" s="27"/>
      <c r="IP44" s="27"/>
      <c r="IQ44" s="27"/>
      <c r="IR44" s="27"/>
      <c r="IS44" s="27"/>
      <c r="IT44" s="27"/>
      <c r="IU44" s="27"/>
      <c r="IV44" s="27"/>
      <c r="IW44" s="27"/>
      <c r="IX44" s="27"/>
      <c r="IY44" s="27"/>
      <c r="IZ44" s="27"/>
      <c r="JA44" s="27"/>
      <c r="JB44" s="27"/>
      <c r="JC44" s="27"/>
      <c r="JD44" s="27"/>
      <c r="JE44" s="27"/>
      <c r="JF44" s="27"/>
      <c r="JG44" s="27"/>
      <c r="JH44" s="27"/>
      <c r="JI44" s="27"/>
      <c r="JJ44" s="27"/>
      <c r="JK44" s="27"/>
      <c r="JL44" s="27"/>
      <c r="JM44" s="27"/>
      <c r="JN44" s="27"/>
      <c r="JO44" s="27"/>
      <c r="JP44" s="27"/>
      <c r="JQ44" s="27"/>
      <c r="JR44" s="27"/>
      <c r="JS44" s="27"/>
      <c r="JT44" s="27"/>
      <c r="JU44" s="27"/>
      <c r="JV44" s="27"/>
      <c r="JW44" s="27"/>
      <c r="JX44" s="27"/>
      <c r="JY44" s="27"/>
      <c r="JZ44" s="27"/>
      <c r="KA44" s="27"/>
      <c r="KB44" s="27"/>
      <c r="KC44" s="27"/>
      <c r="KD44" s="27"/>
      <c r="KE44" s="27"/>
      <c r="KF44" s="27"/>
      <c r="KG44" s="27"/>
      <c r="KH44" s="27"/>
      <c r="KI44" s="27"/>
      <c r="KJ44" s="27"/>
      <c r="KK44" s="27"/>
      <c r="KL44" s="27"/>
      <c r="KM44" s="27"/>
      <c r="KN44" s="27"/>
      <c r="KO44" s="27"/>
      <c r="KP44" s="27"/>
      <c r="KQ44" s="27"/>
      <c r="KR44" s="27"/>
      <c r="KS44" s="27"/>
      <c r="KT44" s="27"/>
      <c r="KU44" s="27"/>
      <c r="KV44" s="27"/>
      <c r="KW44" s="27"/>
      <c r="KX44" s="27"/>
      <c r="KY44" s="27"/>
      <c r="KZ44" s="27"/>
      <c r="LA44" s="27"/>
      <c r="LB44" s="27"/>
      <c r="LC44" s="27"/>
      <c r="LD44" s="27"/>
      <c r="LE44" s="27"/>
      <c r="LF44" s="27"/>
      <c r="LG44" s="27"/>
      <c r="LH44" s="27"/>
      <c r="LI44" s="27"/>
      <c r="LJ44" s="27"/>
      <c r="LK44" s="27"/>
      <c r="LL44" s="27"/>
      <c r="LM44" s="27"/>
      <c r="LN44" s="27"/>
      <c r="LO44" s="27"/>
      <c r="LP44" s="27"/>
      <c r="LQ44" s="27"/>
      <c r="LR44" s="27"/>
      <c r="LS44" s="27"/>
      <c r="LT44" s="27"/>
      <c r="LU44" s="27"/>
      <c r="LV44" s="27"/>
      <c r="LW44" s="27"/>
      <c r="LX44" s="27"/>
      <c r="LY44" s="27"/>
      <c r="LZ44" s="27"/>
      <c r="MA44" s="27"/>
      <c r="MB44" s="27"/>
      <c r="MC44" s="27"/>
      <c r="MD44" s="27"/>
      <c r="ME44" s="27"/>
      <c r="MF44" s="27"/>
      <c r="MG44" s="27"/>
      <c r="MH44" s="27"/>
      <c r="MI44" s="27"/>
      <c r="MJ44" s="27"/>
      <c r="MK44" s="27"/>
      <c r="ML44" s="27"/>
      <c r="MM44" s="27"/>
      <c r="MN44" s="27"/>
      <c r="MO44" s="27"/>
      <c r="MP44" s="27"/>
      <c r="MQ44" s="27"/>
      <c r="MR44" s="27"/>
      <c r="MS44" s="27"/>
      <c r="MT44" s="27"/>
      <c r="MU44" s="27"/>
      <c r="MV44" s="27"/>
      <c r="MW44" s="27"/>
      <c r="MX44" s="27"/>
      <c r="MY44" s="27"/>
      <c r="MZ44" s="27"/>
      <c r="NA44" s="27"/>
      <c r="NB44" s="27"/>
      <c r="NC44" s="27"/>
      <c r="ND44" s="27"/>
      <c r="NE44" s="27"/>
      <c r="NF44" s="27"/>
      <c r="NG44" s="27"/>
      <c r="NH44" s="27"/>
      <c r="NI44" s="27"/>
      <c r="NJ44" s="27"/>
      <c r="NK44" s="27"/>
      <c r="NL44" s="27"/>
      <c r="NM44" s="27"/>
      <c r="NN44" s="27"/>
      <c r="NO44" s="27"/>
      <c r="NP44" s="27"/>
      <c r="NQ44" s="27"/>
      <c r="NR44" s="27"/>
      <c r="NS44" s="27"/>
      <c r="NT44" s="27"/>
      <c r="NU44" s="27"/>
      <c r="NV44" s="27"/>
      <c r="NW44" s="27"/>
      <c r="NX44" s="27"/>
      <c r="NY44" s="27"/>
      <c r="NZ44" s="27"/>
      <c r="OA44" s="27"/>
      <c r="OB44" s="27"/>
      <c r="OC44" s="27"/>
      <c r="OD44" s="27"/>
      <c r="OE44" s="27"/>
      <c r="OF44" s="27"/>
      <c r="OG44" s="27"/>
      <c r="OH44" s="27"/>
      <c r="OI44" s="27"/>
      <c r="OJ44" s="27"/>
      <c r="OK44" s="27"/>
      <c r="OL44" s="27"/>
      <c r="OM44" s="27"/>
      <c r="ON44" s="27"/>
      <c r="OO44" s="27"/>
      <c r="OP44" s="27"/>
      <c r="OQ44" s="27"/>
      <c r="OR44" s="27"/>
      <c r="OS44" s="27"/>
      <c r="OT44" s="27"/>
      <c r="OU44" s="27"/>
      <c r="OV44" s="27"/>
      <c r="OW44" s="27"/>
      <c r="OX44" s="27"/>
      <c r="OY44" s="27"/>
      <c r="OZ44" s="27"/>
      <c r="PA44" s="27"/>
      <c r="PB44" s="27"/>
      <c r="PC44" s="27"/>
      <c r="PD44" s="27"/>
      <c r="PE44" s="27"/>
      <c r="PF44" s="27"/>
      <c r="PG44" s="27"/>
      <c r="PH44" s="27"/>
      <c r="PI44" s="27"/>
      <c r="PJ44" s="27"/>
      <c r="PK44" s="27"/>
      <c r="PL44" s="27"/>
      <c r="PM44" s="27"/>
      <c r="PN44" s="27"/>
      <c r="PO44" s="27"/>
      <c r="PP44" s="27"/>
      <c r="PQ44" s="27"/>
      <c r="PR44" s="27"/>
      <c r="PS44" s="27"/>
      <c r="PT44" s="27"/>
      <c r="PU44" s="27"/>
      <c r="PV44" s="27"/>
      <c r="PW44" s="27"/>
      <c r="PX44" s="27"/>
      <c r="PY44" s="27"/>
      <c r="PZ44" s="27"/>
      <c r="QA44" s="27"/>
      <c r="QB44" s="27"/>
      <c r="QC44" s="27"/>
      <c r="QD44" s="27"/>
      <c r="QE44" s="27"/>
      <c r="QF44" s="27"/>
      <c r="QG44" s="27"/>
      <c r="QH44" s="27"/>
      <c r="QI44" s="27"/>
      <c r="QJ44" s="27"/>
      <c r="QK44" s="27"/>
      <c r="QL44" s="27"/>
      <c r="QM44" s="27"/>
      <c r="QN44" s="27"/>
      <c r="QO44" s="27"/>
      <c r="QP44" s="27"/>
      <c r="QQ44" s="27"/>
      <c r="QR44" s="27"/>
      <c r="QS44" s="27"/>
      <c r="QT44" s="27"/>
      <c r="QU44" s="27"/>
      <c r="QV44" s="27"/>
      <c r="QW44" s="27"/>
      <c r="QX44" s="27"/>
      <c r="QY44" s="27"/>
      <c r="QZ44" s="27"/>
      <c r="RA44" s="27"/>
      <c r="RB44" s="27"/>
      <c r="RC44" s="27"/>
      <c r="RD44" s="27"/>
      <c r="RE44" s="27"/>
      <c r="RF44" s="27"/>
      <c r="RG44" s="27"/>
      <c r="RH44" s="27"/>
      <c r="RI44" s="27"/>
      <c r="RJ44" s="27"/>
      <c r="RK44" s="27"/>
      <c r="RL44" s="27"/>
      <c r="RM44" s="27"/>
      <c r="RN44" s="27"/>
      <c r="RO44" s="27"/>
      <c r="RP44" s="27"/>
      <c r="RQ44" s="27"/>
      <c r="RR44" s="27"/>
      <c r="RS44" s="27"/>
      <c r="RT44" s="27"/>
      <c r="RU44" s="27"/>
      <c r="RV44" s="27"/>
      <c r="RW44" s="27"/>
      <c r="RX44" s="27"/>
      <c r="RY44" s="27"/>
      <c r="RZ44" s="27"/>
      <c r="SA44" s="27"/>
      <c r="SB44" s="27"/>
      <c r="SC44" s="27"/>
      <c r="SD44" s="27"/>
      <c r="SE44" s="27"/>
      <c r="SF44" s="27"/>
      <c r="SG44" s="27"/>
      <c r="SH44" s="27"/>
      <c r="SI44" s="27"/>
      <c r="SJ44" s="27"/>
      <c r="SK44" s="27"/>
      <c r="SL44" s="27"/>
      <c r="SM44" s="27"/>
      <c r="SN44" s="27"/>
      <c r="SO44" s="27"/>
      <c r="SP44" s="27"/>
      <c r="SQ44" s="27"/>
      <c r="SR44" s="27"/>
      <c r="SS44" s="27"/>
      <c r="ST44" s="27"/>
      <c r="SU44" s="27"/>
      <c r="SV44" s="27"/>
      <c r="SW44" s="27"/>
      <c r="SX44" s="27"/>
      <c r="SY44" s="27"/>
      <c r="SZ44" s="27"/>
      <c r="TA44" s="27"/>
      <c r="TB44" s="27"/>
      <c r="TC44" s="27"/>
      <c r="TD44" s="27"/>
      <c r="TE44" s="27"/>
      <c r="TF44" s="27"/>
      <c r="TG44" s="27"/>
      <c r="TH44" s="27"/>
      <c r="TI44" s="27"/>
      <c r="TJ44" s="27"/>
      <c r="TK44" s="27"/>
      <c r="TL44" s="27"/>
      <c r="TM44" s="27"/>
      <c r="TN44" s="27"/>
      <c r="TO44" s="27"/>
      <c r="TP44" s="27"/>
      <c r="TQ44" s="27"/>
      <c r="TR44" s="27"/>
      <c r="TS44" s="27"/>
      <c r="TT44" s="27"/>
      <c r="TU44" s="27"/>
      <c r="TV44" s="27"/>
      <c r="TW44" s="27"/>
      <c r="TX44" s="27"/>
      <c r="TY44" s="27"/>
      <c r="TZ44" s="27"/>
      <c r="UA44" s="27"/>
      <c r="UB44" s="27"/>
      <c r="UC44" s="27"/>
      <c r="UD44" s="27"/>
      <c r="UE44" s="27"/>
      <c r="UF44" s="27"/>
      <c r="UG44" s="27"/>
      <c r="UH44" s="27"/>
      <c r="UI44" s="27"/>
      <c r="UJ44" s="27"/>
      <c r="UK44" s="27"/>
      <c r="UL44" s="27"/>
      <c r="UM44" s="27"/>
      <c r="UN44" s="27"/>
      <c r="UO44" s="27"/>
      <c r="UP44" s="27"/>
      <c r="UQ44" s="27"/>
      <c r="UR44" s="27"/>
      <c r="US44" s="27"/>
      <c r="UT44" s="27"/>
      <c r="UU44" s="27"/>
      <c r="UV44" s="27"/>
      <c r="UW44" s="27"/>
      <c r="UX44" s="27"/>
      <c r="UY44" s="27"/>
      <c r="UZ44" s="27"/>
      <c r="VA44" s="27"/>
      <c r="VB44" s="27"/>
      <c r="VC44" s="27"/>
      <c r="VD44" s="27"/>
      <c r="VE44" s="27"/>
      <c r="VF44" s="27"/>
      <c r="VG44" s="27"/>
      <c r="VH44" s="27"/>
      <c r="VI44" s="27"/>
      <c r="VJ44" s="27"/>
      <c r="VK44" s="27"/>
      <c r="VL44" s="27"/>
      <c r="VM44" s="27"/>
      <c r="VN44" s="27"/>
      <c r="VO44" s="27"/>
      <c r="VP44" s="27"/>
      <c r="VQ44" s="27"/>
      <c r="VR44" s="27"/>
      <c r="VS44" s="27"/>
      <c r="VT44" s="27"/>
      <c r="VU44" s="27"/>
      <c r="VV44" s="27"/>
      <c r="VW44" s="27"/>
      <c r="VX44" s="27"/>
      <c r="VY44" s="27"/>
      <c r="VZ44" s="27"/>
      <c r="WA44" s="27"/>
      <c r="WB44" s="27"/>
      <c r="WC44" s="27"/>
      <c r="WD44" s="27"/>
      <c r="WE44" s="27"/>
      <c r="WF44" s="27"/>
      <c r="WG44" s="27"/>
      <c r="WH44" s="27"/>
      <c r="WI44" s="27"/>
      <c r="WJ44" s="27"/>
      <c r="WK44" s="27"/>
      <c r="WL44" s="27"/>
      <c r="WM44" s="27"/>
      <c r="WN44" s="27"/>
      <c r="WO44" s="27"/>
      <c r="WP44" s="27"/>
      <c r="WQ44" s="27"/>
      <c r="WR44" s="27"/>
      <c r="WS44" s="27"/>
      <c r="WT44" s="27"/>
      <c r="WU44" s="27"/>
      <c r="WV44" s="27"/>
      <c r="WW44" s="27"/>
      <c r="WX44" s="27"/>
      <c r="WY44" s="27"/>
      <c r="WZ44" s="27"/>
      <c r="XA44" s="27"/>
      <c r="XB44" s="27"/>
      <c r="XC44" s="27"/>
      <c r="XD44" s="27"/>
      <c r="XE44" s="27"/>
      <c r="XF44" s="27"/>
      <c r="XG44" s="27"/>
      <c r="XH44" s="27"/>
      <c r="XI44" s="27"/>
      <c r="XJ44" s="27"/>
      <c r="XK44" s="27"/>
      <c r="XL44" s="27"/>
      <c r="XM44" s="27"/>
      <c r="XN44" s="27"/>
      <c r="XO44" s="27"/>
      <c r="XP44" s="27"/>
      <c r="XQ44" s="27"/>
      <c r="XR44" s="27"/>
      <c r="XS44" s="27"/>
      <c r="XT44" s="27"/>
      <c r="XU44" s="27"/>
      <c r="XV44" s="27"/>
      <c r="XW44" s="27"/>
      <c r="XX44" s="27"/>
      <c r="XY44" s="27"/>
      <c r="XZ44" s="27"/>
      <c r="YA44" s="27"/>
      <c r="YB44" s="27"/>
      <c r="YC44" s="27"/>
      <c r="YD44" s="27"/>
      <c r="YE44" s="27"/>
      <c r="YF44" s="27"/>
      <c r="YG44" s="27"/>
      <c r="YH44" s="27"/>
      <c r="YI44" s="27"/>
      <c r="YJ44" s="27"/>
      <c r="YK44" s="27"/>
      <c r="YL44" s="27"/>
      <c r="YM44" s="27"/>
      <c r="YN44" s="27"/>
      <c r="YO44" s="27"/>
      <c r="YP44" s="27"/>
      <c r="YQ44" s="27"/>
      <c r="YR44" s="27"/>
      <c r="YS44" s="27"/>
      <c r="YT44" s="27"/>
      <c r="YU44" s="27"/>
      <c r="YV44" s="27"/>
      <c r="YW44" s="27"/>
      <c r="YX44" s="27"/>
      <c r="YY44" s="27"/>
      <c r="YZ44" s="27"/>
      <c r="ZA44" s="27"/>
      <c r="ZB44" s="27"/>
      <c r="ZC44" s="27"/>
      <c r="ZD44" s="27"/>
      <c r="ZE44" s="27"/>
      <c r="ZF44" s="27"/>
      <c r="ZG44" s="27"/>
      <c r="ZH44" s="27"/>
      <c r="ZI44" s="27"/>
      <c r="ZJ44" s="27"/>
      <c r="ZK44" s="27"/>
      <c r="ZL44" s="27"/>
      <c r="ZM44" s="27"/>
      <c r="ZN44" s="27"/>
      <c r="ZO44" s="27"/>
      <c r="ZP44" s="27"/>
      <c r="ZQ44" s="27"/>
      <c r="ZR44" s="27"/>
      <c r="ZS44" s="27"/>
      <c r="ZT44" s="27"/>
      <c r="ZU44" s="27"/>
      <c r="ZV44" s="27"/>
      <c r="ZW44" s="27"/>
      <c r="ZX44" s="27"/>
      <c r="ZY44" s="27"/>
      <c r="ZZ44" s="27"/>
      <c r="AAA44" s="27"/>
      <c r="AAB44" s="27"/>
      <c r="AAC44" s="27"/>
      <c r="AAD44" s="27"/>
      <c r="AAE44" s="27"/>
      <c r="AAF44" s="27"/>
      <c r="AAG44" s="27"/>
      <c r="AAH44" s="27"/>
      <c r="AAI44" s="27"/>
      <c r="AAJ44" s="27"/>
      <c r="AAK44" s="27"/>
      <c r="AAL44" s="27"/>
      <c r="AAM44" s="27"/>
      <c r="AAN44" s="27"/>
      <c r="AAO44" s="27"/>
      <c r="AAP44" s="27"/>
      <c r="AAQ44" s="27"/>
      <c r="AAR44" s="27"/>
      <c r="AAS44" s="27"/>
      <c r="AAT44" s="27"/>
      <c r="AAU44" s="27"/>
      <c r="AAV44" s="27"/>
      <c r="AAW44" s="27"/>
      <c r="AAX44" s="27"/>
      <c r="AAY44" s="27"/>
      <c r="AAZ44" s="27"/>
      <c r="ABA44" s="27"/>
      <c r="ABB44" s="27"/>
      <c r="ABC44" s="27"/>
      <c r="ABD44" s="27"/>
      <c r="ABE44" s="27"/>
      <c r="ABF44" s="27"/>
      <c r="ABG44" s="27"/>
      <c r="ABH44" s="27"/>
      <c r="ABI44" s="27"/>
      <c r="ABJ44" s="27"/>
      <c r="ABK44" s="27"/>
      <c r="ABL44" s="27"/>
      <c r="ABM44" s="27"/>
      <c r="ABN44" s="27"/>
      <c r="ABO44" s="27"/>
      <c r="ABP44" s="27"/>
      <c r="ABQ44" s="27"/>
      <c r="ABR44" s="27"/>
      <c r="ABS44" s="27"/>
      <c r="ABT44" s="27"/>
      <c r="ABU44" s="27"/>
      <c r="ABV44" s="27"/>
      <c r="ABW44" s="27"/>
      <c r="ABX44" s="27"/>
      <c r="ABY44" s="27"/>
      <c r="ABZ44" s="27"/>
      <c r="ACA44" s="27"/>
      <c r="ACB44" s="27"/>
      <c r="ACC44" s="27"/>
      <c r="ACD44" s="27"/>
      <c r="ACE44" s="27"/>
      <c r="ACF44" s="27"/>
      <c r="ACG44" s="27"/>
      <c r="ACH44" s="27"/>
      <c r="ACI44" s="27"/>
      <c r="ACJ44" s="27"/>
      <c r="ACK44" s="27"/>
      <c r="ACL44" s="27"/>
      <c r="ACM44" s="27"/>
      <c r="ACN44" s="27"/>
      <c r="ACO44" s="27"/>
      <c r="ACP44" s="27"/>
      <c r="ACQ44" s="27"/>
      <c r="ACR44" s="27"/>
      <c r="ACS44" s="27"/>
      <c r="ACT44" s="27"/>
      <c r="ACU44" s="27"/>
      <c r="ACV44" s="27"/>
      <c r="ACW44" s="27"/>
      <c r="ACX44" s="27"/>
      <c r="ACY44" s="27"/>
      <c r="ACZ44" s="27"/>
      <c r="ADA44" s="27"/>
      <c r="ADB44" s="27"/>
      <c r="ADC44" s="27"/>
      <c r="ADD44" s="27"/>
      <c r="ADE44" s="27"/>
      <c r="ADF44" s="27"/>
      <c r="ADG44" s="27"/>
      <c r="ADH44" s="27"/>
      <c r="ADI44" s="27"/>
      <c r="ADJ44" s="27"/>
      <c r="ADK44" s="27"/>
      <c r="ADL44" s="27"/>
      <c r="ADM44" s="27"/>
      <c r="ADN44" s="27"/>
      <c r="ADO44" s="27"/>
      <c r="ADP44" s="27"/>
      <c r="ADQ44" s="27"/>
      <c r="ADR44" s="27"/>
      <c r="ADS44" s="27"/>
      <c r="ADT44" s="27"/>
      <c r="ADU44" s="27"/>
      <c r="ADV44" s="27"/>
      <c r="ADW44" s="27"/>
      <c r="ADX44" s="27"/>
      <c r="ADY44" s="27"/>
      <c r="ADZ44" s="27"/>
      <c r="AEA44" s="27"/>
      <c r="AEB44" s="27"/>
      <c r="AEC44" s="27"/>
      <c r="AED44" s="27"/>
      <c r="AEE44" s="27"/>
      <c r="AEF44" s="27"/>
      <c r="AEG44" s="27"/>
      <c r="AEH44" s="27"/>
      <c r="AEI44" s="27"/>
      <c r="AEJ44" s="27"/>
      <c r="AEK44" s="27"/>
      <c r="AEL44" s="27"/>
      <c r="AEM44" s="27"/>
      <c r="AEN44" s="27"/>
      <c r="AEO44" s="27"/>
      <c r="AEP44" s="27"/>
      <c r="AEQ44" s="27"/>
      <c r="AER44" s="27"/>
      <c r="AES44" s="27"/>
      <c r="AET44" s="27"/>
      <c r="AEU44" s="27"/>
      <c r="AEV44" s="27"/>
      <c r="AEW44" s="27"/>
      <c r="AEX44" s="27"/>
      <c r="AEY44" s="27"/>
      <c r="AEZ44" s="27"/>
      <c r="AFA44" s="27"/>
      <c r="AFB44" s="27"/>
      <c r="AFC44" s="27"/>
      <c r="AFD44" s="27"/>
      <c r="AFE44" s="27"/>
      <c r="AFF44" s="27"/>
      <c r="AFG44" s="27"/>
      <c r="AFH44" s="27"/>
      <c r="AFI44" s="27"/>
      <c r="AFJ44" s="27"/>
      <c r="AFK44" s="27"/>
      <c r="AFL44" s="27"/>
      <c r="AFM44" s="27"/>
      <c r="AFN44" s="27"/>
      <c r="AFO44" s="27"/>
      <c r="AFP44" s="27"/>
      <c r="AFQ44" s="27"/>
      <c r="AFR44" s="27"/>
      <c r="AFS44" s="27"/>
      <c r="AFT44" s="27"/>
      <c r="AFU44" s="27"/>
      <c r="AFV44" s="27"/>
      <c r="AFW44" s="27"/>
      <c r="AFX44" s="27"/>
      <c r="AFY44" s="27"/>
      <c r="AFZ44" s="27"/>
      <c r="AGA44" s="27"/>
      <c r="AGB44" s="27"/>
      <c r="AGC44" s="27"/>
      <c r="AGD44" s="27"/>
      <c r="AGE44" s="27"/>
      <c r="AGF44" s="27"/>
      <c r="AGG44" s="27"/>
      <c r="AGH44" s="27"/>
      <c r="AGI44" s="27"/>
      <c r="AGJ44" s="27"/>
      <c r="AGK44" s="27"/>
      <c r="AGL44" s="27"/>
      <c r="AGM44" s="27"/>
      <c r="AGN44" s="27"/>
      <c r="AGO44" s="27"/>
      <c r="AGP44" s="27"/>
      <c r="AGQ44" s="27"/>
      <c r="AGR44" s="27"/>
      <c r="AGS44" s="27"/>
      <c r="AGT44" s="27"/>
      <c r="AGU44" s="27"/>
      <c r="AGV44" s="27"/>
      <c r="AGW44" s="27"/>
      <c r="AGX44" s="27"/>
      <c r="AGY44" s="27"/>
      <c r="AGZ44" s="27"/>
      <c r="AHA44" s="27"/>
      <c r="AHB44" s="27"/>
      <c r="AHC44" s="27"/>
      <c r="AHD44" s="27"/>
      <c r="AHE44" s="27"/>
      <c r="AHF44" s="27"/>
      <c r="AHG44" s="27"/>
      <c r="AHH44" s="27"/>
      <c r="AHI44" s="27"/>
      <c r="AHJ44" s="27"/>
      <c r="AHK44" s="27"/>
      <c r="AHL44" s="27"/>
      <c r="AHM44" s="27"/>
      <c r="AHN44" s="27"/>
      <c r="AHO44" s="27"/>
      <c r="AHP44" s="27"/>
      <c r="AHQ44" s="27"/>
      <c r="AHR44" s="27"/>
      <c r="AHS44" s="27"/>
      <c r="AHT44" s="27"/>
      <c r="AHU44" s="27"/>
      <c r="AHV44" s="27"/>
      <c r="AHW44" s="27"/>
      <c r="AHX44" s="27"/>
      <c r="AHY44" s="27"/>
      <c r="AHZ44" s="27"/>
      <c r="AIA44" s="27"/>
      <c r="AIB44" s="27"/>
      <c r="AIC44" s="27"/>
      <c r="AID44" s="27"/>
      <c r="AIE44" s="27"/>
      <c r="AIF44" s="27"/>
      <c r="AIG44" s="27"/>
      <c r="AIH44" s="27"/>
      <c r="AII44" s="27"/>
      <c r="AIJ44" s="27"/>
      <c r="AIK44" s="27"/>
      <c r="AIL44" s="27"/>
      <c r="AIM44" s="27"/>
      <c r="AIN44" s="27"/>
      <c r="AIO44" s="27"/>
      <c r="AIP44" s="27"/>
      <c r="AIQ44" s="27"/>
      <c r="AIR44" s="27"/>
      <c r="AIS44" s="27"/>
      <c r="AIT44" s="27"/>
      <c r="AIU44" s="27"/>
      <c r="AIV44" s="27"/>
      <c r="AIW44" s="27"/>
      <c r="AIX44" s="27"/>
      <c r="AIY44" s="27"/>
      <c r="AIZ44" s="27"/>
      <c r="AJA44" s="27"/>
      <c r="AJB44" s="27"/>
      <c r="AJC44" s="27"/>
      <c r="AJD44" s="27"/>
      <c r="AJE44" s="27"/>
      <c r="AJF44" s="27"/>
      <c r="AJG44" s="27"/>
      <c r="AJH44" s="27"/>
      <c r="AJI44" s="27"/>
      <c r="AJJ44" s="27"/>
      <c r="AJK44" s="27"/>
      <c r="AJL44" s="27"/>
      <c r="AJM44" s="27"/>
      <c r="AJN44" s="27"/>
      <c r="AJO44" s="27"/>
      <c r="AJP44" s="27"/>
      <c r="AJQ44" s="27"/>
      <c r="AJR44" s="27"/>
      <c r="AJS44" s="27"/>
      <c r="AJT44" s="27"/>
      <c r="AJU44" s="27"/>
      <c r="AJV44" s="27"/>
      <c r="AJW44" s="27"/>
      <c r="AJX44" s="27"/>
      <c r="AJY44" s="27"/>
      <c r="AJZ44" s="27"/>
      <c r="AKA44" s="27"/>
      <c r="AKB44" s="27"/>
      <c r="AKC44" s="27"/>
      <c r="AKD44" s="27"/>
      <c r="AKE44" s="27"/>
      <c r="AKF44" s="27"/>
      <c r="AKG44" s="27"/>
      <c r="AKH44" s="27"/>
      <c r="AKI44" s="27"/>
      <c r="AKJ44" s="27"/>
      <c r="AKK44" s="27"/>
      <c r="AKL44" s="27"/>
      <c r="AKM44" s="27"/>
      <c r="AKN44" s="27"/>
      <c r="AKO44" s="27"/>
      <c r="AKP44" s="27"/>
      <c r="AKQ44" s="27"/>
      <c r="AKR44" s="27"/>
      <c r="AKS44" s="27"/>
      <c r="AKT44" s="27"/>
      <c r="AKU44" s="27"/>
      <c r="AKV44" s="27"/>
      <c r="AKW44" s="27"/>
      <c r="AKX44" s="27"/>
      <c r="AKY44" s="27"/>
      <c r="AKZ44" s="27"/>
      <c r="ALA44" s="27"/>
      <c r="ALB44" s="27"/>
      <c r="ALC44" s="27"/>
      <c r="ALD44" s="27"/>
      <c r="ALE44" s="27"/>
      <c r="ALF44" s="27"/>
      <c r="ALG44" s="27"/>
      <c r="ALH44" s="27"/>
      <c r="ALI44" s="27"/>
      <c r="ALJ44" s="27"/>
      <c r="ALK44" s="27"/>
      <c r="ALL44" s="27"/>
      <c r="ALM44" s="27"/>
      <c r="ALN44" s="27"/>
      <c r="ALO44" s="27"/>
      <c r="ALP44" s="27"/>
      <c r="ALQ44" s="27"/>
      <c r="ALR44" s="27"/>
      <c r="ALS44" s="27"/>
      <c r="ALT44" s="27"/>
      <c r="ALU44" s="27"/>
      <c r="ALV44" s="27"/>
      <c r="ALW44" s="27"/>
    </row>
    <row r="45" spans="1:1011" s="28" customFormat="1" ht="15.75" customHeight="1" x14ac:dyDescent="0.25">
      <c r="A45" s="197"/>
      <c r="B45" s="198"/>
      <c r="C45" s="201"/>
      <c r="D45" s="202"/>
      <c r="E45" s="84"/>
      <c r="F45" s="78"/>
      <c r="G45" s="79"/>
      <c r="H45" s="79"/>
      <c r="I45" s="92"/>
      <c r="J45" s="26">
        <f t="shared" si="33"/>
        <v>0</v>
      </c>
      <c r="K45" s="27" t="b">
        <f t="shared" si="34"/>
        <v>1</v>
      </c>
      <c r="L45" s="27">
        <v>-0.95</v>
      </c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  <c r="DI45" s="27"/>
      <c r="DJ45" s="27"/>
      <c r="DK45" s="27"/>
      <c r="DL45" s="27"/>
      <c r="DM45" s="27"/>
      <c r="DN45" s="27"/>
      <c r="DO45" s="27"/>
      <c r="DP45" s="27"/>
      <c r="DQ45" s="27"/>
      <c r="DR45" s="27"/>
      <c r="DS45" s="27"/>
      <c r="DT45" s="27"/>
      <c r="DU45" s="27"/>
      <c r="DV45" s="27"/>
      <c r="DW45" s="27"/>
      <c r="DX45" s="27"/>
      <c r="DY45" s="27"/>
      <c r="DZ45" s="27"/>
      <c r="EA45" s="27"/>
      <c r="EB45" s="27"/>
      <c r="EC45" s="27"/>
      <c r="ED45" s="27"/>
      <c r="EE45" s="27"/>
      <c r="EF45" s="27"/>
      <c r="EG45" s="27"/>
      <c r="EH45" s="27"/>
      <c r="EI45" s="27"/>
      <c r="EJ45" s="27"/>
      <c r="EK45" s="27"/>
      <c r="EL45" s="27"/>
      <c r="EM45" s="27"/>
      <c r="EN45" s="27"/>
      <c r="EO45" s="27"/>
      <c r="EP45" s="27"/>
      <c r="EQ45" s="27"/>
      <c r="ER45" s="27"/>
      <c r="ES45" s="27"/>
      <c r="ET45" s="27"/>
      <c r="EU45" s="27"/>
      <c r="EV45" s="27"/>
      <c r="EW45" s="27"/>
      <c r="EX45" s="27"/>
      <c r="EY45" s="27"/>
      <c r="EZ45" s="27"/>
      <c r="FA45" s="27"/>
      <c r="FB45" s="27"/>
      <c r="FC45" s="27"/>
      <c r="FD45" s="27"/>
      <c r="FE45" s="27"/>
      <c r="FF45" s="27"/>
      <c r="FG45" s="27"/>
      <c r="FH45" s="27"/>
      <c r="FI45" s="27"/>
      <c r="FJ45" s="27"/>
      <c r="FK45" s="27"/>
      <c r="FL45" s="27"/>
      <c r="FM45" s="27"/>
      <c r="FN45" s="27"/>
      <c r="FO45" s="27"/>
      <c r="FP45" s="27"/>
      <c r="FQ45" s="27"/>
      <c r="FR45" s="27"/>
      <c r="FS45" s="27"/>
      <c r="FT45" s="27"/>
      <c r="FU45" s="27"/>
      <c r="FV45" s="27"/>
      <c r="FW45" s="27"/>
      <c r="FX45" s="27"/>
      <c r="FY45" s="27"/>
      <c r="FZ45" s="27"/>
      <c r="GA45" s="27"/>
      <c r="GB45" s="27"/>
      <c r="GC45" s="27"/>
      <c r="GD45" s="27"/>
      <c r="GE45" s="27"/>
      <c r="GF45" s="27"/>
      <c r="GG45" s="27"/>
      <c r="GH45" s="27"/>
      <c r="GI45" s="27"/>
      <c r="GJ45" s="27"/>
      <c r="GK45" s="27"/>
      <c r="GL45" s="27"/>
      <c r="GM45" s="27"/>
      <c r="GN45" s="27"/>
      <c r="GO45" s="27"/>
      <c r="GP45" s="27"/>
      <c r="GQ45" s="27"/>
      <c r="GR45" s="27"/>
      <c r="GS45" s="27"/>
      <c r="GT45" s="27"/>
      <c r="GU45" s="27"/>
      <c r="GV45" s="27"/>
      <c r="GW45" s="27"/>
      <c r="GX45" s="27"/>
      <c r="GY45" s="27"/>
      <c r="GZ45" s="27"/>
      <c r="HA45" s="27"/>
      <c r="HB45" s="27"/>
      <c r="HC45" s="27"/>
      <c r="HD45" s="27"/>
      <c r="HE45" s="27"/>
      <c r="HF45" s="27"/>
      <c r="HG45" s="27"/>
      <c r="HH45" s="27"/>
      <c r="HI45" s="27"/>
      <c r="HJ45" s="27"/>
      <c r="HK45" s="27"/>
      <c r="HL45" s="27"/>
      <c r="HM45" s="27"/>
      <c r="HN45" s="27"/>
      <c r="HO45" s="27"/>
      <c r="HP45" s="27"/>
      <c r="HQ45" s="27"/>
      <c r="HR45" s="27"/>
      <c r="HS45" s="27"/>
      <c r="HT45" s="27"/>
      <c r="HU45" s="27"/>
      <c r="HV45" s="27"/>
      <c r="HW45" s="27"/>
      <c r="HX45" s="27"/>
      <c r="HY45" s="27"/>
      <c r="HZ45" s="27"/>
      <c r="IA45" s="27"/>
      <c r="IB45" s="27"/>
      <c r="IC45" s="27"/>
      <c r="ID45" s="27"/>
      <c r="IE45" s="27"/>
      <c r="IF45" s="27"/>
      <c r="IG45" s="27"/>
      <c r="IH45" s="27"/>
      <c r="II45" s="27"/>
      <c r="IJ45" s="27"/>
      <c r="IK45" s="27"/>
      <c r="IL45" s="27"/>
      <c r="IM45" s="27"/>
      <c r="IN45" s="27"/>
      <c r="IO45" s="27"/>
      <c r="IP45" s="27"/>
      <c r="IQ45" s="27"/>
      <c r="IR45" s="27"/>
      <c r="IS45" s="27"/>
      <c r="IT45" s="27"/>
      <c r="IU45" s="27"/>
      <c r="IV45" s="27"/>
      <c r="IW45" s="27"/>
      <c r="IX45" s="27"/>
      <c r="IY45" s="27"/>
      <c r="IZ45" s="27"/>
      <c r="JA45" s="27"/>
      <c r="JB45" s="27"/>
      <c r="JC45" s="27"/>
      <c r="JD45" s="27"/>
      <c r="JE45" s="27"/>
      <c r="JF45" s="27"/>
      <c r="JG45" s="27"/>
      <c r="JH45" s="27"/>
      <c r="JI45" s="27"/>
      <c r="JJ45" s="27"/>
      <c r="JK45" s="27"/>
      <c r="JL45" s="27"/>
      <c r="JM45" s="27"/>
      <c r="JN45" s="27"/>
      <c r="JO45" s="27"/>
      <c r="JP45" s="27"/>
      <c r="JQ45" s="27"/>
      <c r="JR45" s="27"/>
      <c r="JS45" s="27"/>
      <c r="JT45" s="27"/>
      <c r="JU45" s="27"/>
      <c r="JV45" s="27"/>
      <c r="JW45" s="27"/>
      <c r="JX45" s="27"/>
      <c r="JY45" s="27"/>
      <c r="JZ45" s="27"/>
      <c r="KA45" s="27"/>
      <c r="KB45" s="27"/>
      <c r="KC45" s="27"/>
      <c r="KD45" s="27"/>
      <c r="KE45" s="27"/>
      <c r="KF45" s="27"/>
      <c r="KG45" s="27"/>
      <c r="KH45" s="27"/>
      <c r="KI45" s="27"/>
      <c r="KJ45" s="27"/>
      <c r="KK45" s="27"/>
      <c r="KL45" s="27"/>
      <c r="KM45" s="27"/>
      <c r="KN45" s="27"/>
      <c r="KO45" s="27"/>
      <c r="KP45" s="27"/>
      <c r="KQ45" s="27"/>
      <c r="KR45" s="27"/>
      <c r="KS45" s="27"/>
      <c r="KT45" s="27"/>
      <c r="KU45" s="27"/>
      <c r="KV45" s="27"/>
      <c r="KW45" s="27"/>
      <c r="KX45" s="27"/>
      <c r="KY45" s="27"/>
      <c r="KZ45" s="27"/>
      <c r="LA45" s="27"/>
      <c r="LB45" s="27"/>
      <c r="LC45" s="27"/>
      <c r="LD45" s="27"/>
      <c r="LE45" s="27"/>
      <c r="LF45" s="27"/>
      <c r="LG45" s="27"/>
      <c r="LH45" s="27"/>
      <c r="LI45" s="27"/>
      <c r="LJ45" s="27"/>
      <c r="LK45" s="27"/>
      <c r="LL45" s="27"/>
      <c r="LM45" s="27"/>
      <c r="LN45" s="27"/>
      <c r="LO45" s="27"/>
      <c r="LP45" s="27"/>
      <c r="LQ45" s="27"/>
      <c r="LR45" s="27"/>
      <c r="LS45" s="27"/>
      <c r="LT45" s="27"/>
      <c r="LU45" s="27"/>
      <c r="LV45" s="27"/>
      <c r="LW45" s="27"/>
      <c r="LX45" s="27"/>
      <c r="LY45" s="27"/>
      <c r="LZ45" s="27"/>
      <c r="MA45" s="27"/>
      <c r="MB45" s="27"/>
      <c r="MC45" s="27"/>
      <c r="MD45" s="27"/>
      <c r="ME45" s="27"/>
      <c r="MF45" s="27"/>
      <c r="MG45" s="27"/>
      <c r="MH45" s="27"/>
      <c r="MI45" s="27"/>
      <c r="MJ45" s="27"/>
      <c r="MK45" s="27"/>
      <c r="ML45" s="27"/>
      <c r="MM45" s="27"/>
      <c r="MN45" s="27"/>
      <c r="MO45" s="27"/>
      <c r="MP45" s="27"/>
      <c r="MQ45" s="27"/>
      <c r="MR45" s="27"/>
      <c r="MS45" s="27"/>
      <c r="MT45" s="27"/>
      <c r="MU45" s="27"/>
      <c r="MV45" s="27"/>
      <c r="MW45" s="27"/>
      <c r="MX45" s="27"/>
      <c r="MY45" s="27"/>
      <c r="MZ45" s="27"/>
      <c r="NA45" s="27"/>
      <c r="NB45" s="27"/>
      <c r="NC45" s="27"/>
      <c r="ND45" s="27"/>
      <c r="NE45" s="27"/>
      <c r="NF45" s="27"/>
      <c r="NG45" s="27"/>
      <c r="NH45" s="27"/>
      <c r="NI45" s="27"/>
      <c r="NJ45" s="27"/>
      <c r="NK45" s="27"/>
      <c r="NL45" s="27"/>
      <c r="NM45" s="27"/>
      <c r="NN45" s="27"/>
      <c r="NO45" s="27"/>
      <c r="NP45" s="27"/>
      <c r="NQ45" s="27"/>
      <c r="NR45" s="27"/>
      <c r="NS45" s="27"/>
      <c r="NT45" s="27"/>
      <c r="NU45" s="27"/>
      <c r="NV45" s="27"/>
      <c r="NW45" s="27"/>
      <c r="NX45" s="27"/>
      <c r="NY45" s="27"/>
      <c r="NZ45" s="27"/>
      <c r="OA45" s="27"/>
      <c r="OB45" s="27"/>
      <c r="OC45" s="27"/>
      <c r="OD45" s="27"/>
      <c r="OE45" s="27"/>
      <c r="OF45" s="27"/>
      <c r="OG45" s="27"/>
      <c r="OH45" s="27"/>
      <c r="OI45" s="27"/>
      <c r="OJ45" s="27"/>
      <c r="OK45" s="27"/>
      <c r="OL45" s="27"/>
      <c r="OM45" s="27"/>
      <c r="ON45" s="27"/>
      <c r="OO45" s="27"/>
      <c r="OP45" s="27"/>
      <c r="OQ45" s="27"/>
      <c r="OR45" s="27"/>
      <c r="OS45" s="27"/>
      <c r="OT45" s="27"/>
      <c r="OU45" s="27"/>
      <c r="OV45" s="27"/>
      <c r="OW45" s="27"/>
      <c r="OX45" s="27"/>
      <c r="OY45" s="27"/>
      <c r="OZ45" s="27"/>
      <c r="PA45" s="27"/>
      <c r="PB45" s="27"/>
      <c r="PC45" s="27"/>
      <c r="PD45" s="27"/>
      <c r="PE45" s="27"/>
      <c r="PF45" s="27"/>
      <c r="PG45" s="27"/>
      <c r="PH45" s="27"/>
      <c r="PI45" s="27"/>
      <c r="PJ45" s="27"/>
      <c r="PK45" s="27"/>
      <c r="PL45" s="27"/>
      <c r="PM45" s="27"/>
      <c r="PN45" s="27"/>
      <c r="PO45" s="27"/>
      <c r="PP45" s="27"/>
      <c r="PQ45" s="27"/>
      <c r="PR45" s="27"/>
      <c r="PS45" s="27"/>
      <c r="PT45" s="27"/>
      <c r="PU45" s="27"/>
      <c r="PV45" s="27"/>
      <c r="PW45" s="27"/>
      <c r="PX45" s="27"/>
      <c r="PY45" s="27"/>
      <c r="PZ45" s="27"/>
      <c r="QA45" s="27"/>
      <c r="QB45" s="27"/>
      <c r="QC45" s="27"/>
      <c r="QD45" s="27"/>
      <c r="QE45" s="27"/>
      <c r="QF45" s="27"/>
      <c r="QG45" s="27"/>
      <c r="QH45" s="27"/>
      <c r="QI45" s="27"/>
      <c r="QJ45" s="27"/>
      <c r="QK45" s="27"/>
      <c r="QL45" s="27"/>
      <c r="QM45" s="27"/>
      <c r="QN45" s="27"/>
      <c r="QO45" s="27"/>
      <c r="QP45" s="27"/>
      <c r="QQ45" s="27"/>
      <c r="QR45" s="27"/>
      <c r="QS45" s="27"/>
      <c r="QT45" s="27"/>
      <c r="QU45" s="27"/>
      <c r="QV45" s="27"/>
      <c r="QW45" s="27"/>
      <c r="QX45" s="27"/>
      <c r="QY45" s="27"/>
      <c r="QZ45" s="27"/>
      <c r="RA45" s="27"/>
      <c r="RB45" s="27"/>
      <c r="RC45" s="27"/>
      <c r="RD45" s="27"/>
      <c r="RE45" s="27"/>
      <c r="RF45" s="27"/>
      <c r="RG45" s="27"/>
      <c r="RH45" s="27"/>
      <c r="RI45" s="27"/>
      <c r="RJ45" s="27"/>
      <c r="RK45" s="27"/>
      <c r="RL45" s="27"/>
      <c r="RM45" s="27"/>
      <c r="RN45" s="27"/>
      <c r="RO45" s="27"/>
      <c r="RP45" s="27"/>
      <c r="RQ45" s="27"/>
      <c r="RR45" s="27"/>
      <c r="RS45" s="27"/>
      <c r="RT45" s="27"/>
      <c r="RU45" s="27"/>
      <c r="RV45" s="27"/>
      <c r="RW45" s="27"/>
      <c r="RX45" s="27"/>
      <c r="RY45" s="27"/>
      <c r="RZ45" s="27"/>
      <c r="SA45" s="27"/>
      <c r="SB45" s="27"/>
      <c r="SC45" s="27"/>
      <c r="SD45" s="27"/>
      <c r="SE45" s="27"/>
      <c r="SF45" s="27"/>
      <c r="SG45" s="27"/>
      <c r="SH45" s="27"/>
      <c r="SI45" s="27"/>
      <c r="SJ45" s="27"/>
      <c r="SK45" s="27"/>
      <c r="SL45" s="27"/>
      <c r="SM45" s="27"/>
      <c r="SN45" s="27"/>
      <c r="SO45" s="27"/>
      <c r="SP45" s="27"/>
      <c r="SQ45" s="27"/>
      <c r="SR45" s="27"/>
      <c r="SS45" s="27"/>
      <c r="ST45" s="27"/>
      <c r="SU45" s="27"/>
      <c r="SV45" s="27"/>
      <c r="SW45" s="27"/>
      <c r="SX45" s="27"/>
      <c r="SY45" s="27"/>
      <c r="SZ45" s="27"/>
      <c r="TA45" s="27"/>
      <c r="TB45" s="27"/>
      <c r="TC45" s="27"/>
      <c r="TD45" s="27"/>
      <c r="TE45" s="27"/>
      <c r="TF45" s="27"/>
      <c r="TG45" s="27"/>
      <c r="TH45" s="27"/>
      <c r="TI45" s="27"/>
      <c r="TJ45" s="27"/>
      <c r="TK45" s="27"/>
      <c r="TL45" s="27"/>
      <c r="TM45" s="27"/>
      <c r="TN45" s="27"/>
      <c r="TO45" s="27"/>
      <c r="TP45" s="27"/>
      <c r="TQ45" s="27"/>
      <c r="TR45" s="27"/>
      <c r="TS45" s="27"/>
      <c r="TT45" s="27"/>
      <c r="TU45" s="27"/>
      <c r="TV45" s="27"/>
      <c r="TW45" s="27"/>
      <c r="TX45" s="27"/>
      <c r="TY45" s="27"/>
      <c r="TZ45" s="27"/>
      <c r="UA45" s="27"/>
      <c r="UB45" s="27"/>
      <c r="UC45" s="27"/>
      <c r="UD45" s="27"/>
      <c r="UE45" s="27"/>
      <c r="UF45" s="27"/>
      <c r="UG45" s="27"/>
      <c r="UH45" s="27"/>
      <c r="UI45" s="27"/>
      <c r="UJ45" s="27"/>
      <c r="UK45" s="27"/>
      <c r="UL45" s="27"/>
      <c r="UM45" s="27"/>
      <c r="UN45" s="27"/>
      <c r="UO45" s="27"/>
      <c r="UP45" s="27"/>
      <c r="UQ45" s="27"/>
      <c r="UR45" s="27"/>
      <c r="US45" s="27"/>
      <c r="UT45" s="27"/>
      <c r="UU45" s="27"/>
      <c r="UV45" s="27"/>
      <c r="UW45" s="27"/>
      <c r="UX45" s="27"/>
      <c r="UY45" s="27"/>
      <c r="UZ45" s="27"/>
      <c r="VA45" s="27"/>
      <c r="VB45" s="27"/>
      <c r="VC45" s="27"/>
      <c r="VD45" s="27"/>
      <c r="VE45" s="27"/>
      <c r="VF45" s="27"/>
      <c r="VG45" s="27"/>
      <c r="VH45" s="27"/>
      <c r="VI45" s="27"/>
      <c r="VJ45" s="27"/>
      <c r="VK45" s="27"/>
      <c r="VL45" s="27"/>
      <c r="VM45" s="27"/>
      <c r="VN45" s="27"/>
      <c r="VO45" s="27"/>
      <c r="VP45" s="27"/>
      <c r="VQ45" s="27"/>
      <c r="VR45" s="27"/>
      <c r="VS45" s="27"/>
      <c r="VT45" s="27"/>
      <c r="VU45" s="27"/>
      <c r="VV45" s="27"/>
      <c r="VW45" s="27"/>
      <c r="VX45" s="27"/>
      <c r="VY45" s="27"/>
      <c r="VZ45" s="27"/>
      <c r="WA45" s="27"/>
      <c r="WB45" s="27"/>
      <c r="WC45" s="27"/>
      <c r="WD45" s="27"/>
      <c r="WE45" s="27"/>
      <c r="WF45" s="27"/>
      <c r="WG45" s="27"/>
      <c r="WH45" s="27"/>
      <c r="WI45" s="27"/>
      <c r="WJ45" s="27"/>
      <c r="WK45" s="27"/>
      <c r="WL45" s="27"/>
      <c r="WM45" s="27"/>
      <c r="WN45" s="27"/>
      <c r="WO45" s="27"/>
      <c r="WP45" s="27"/>
      <c r="WQ45" s="27"/>
      <c r="WR45" s="27"/>
      <c r="WS45" s="27"/>
      <c r="WT45" s="27"/>
      <c r="WU45" s="27"/>
      <c r="WV45" s="27"/>
      <c r="WW45" s="27"/>
      <c r="WX45" s="27"/>
      <c r="WY45" s="27"/>
      <c r="WZ45" s="27"/>
      <c r="XA45" s="27"/>
      <c r="XB45" s="27"/>
      <c r="XC45" s="27"/>
      <c r="XD45" s="27"/>
      <c r="XE45" s="27"/>
      <c r="XF45" s="27"/>
      <c r="XG45" s="27"/>
      <c r="XH45" s="27"/>
      <c r="XI45" s="27"/>
      <c r="XJ45" s="27"/>
      <c r="XK45" s="27"/>
      <c r="XL45" s="27"/>
      <c r="XM45" s="27"/>
      <c r="XN45" s="27"/>
      <c r="XO45" s="27"/>
      <c r="XP45" s="27"/>
      <c r="XQ45" s="27"/>
      <c r="XR45" s="27"/>
      <c r="XS45" s="27"/>
      <c r="XT45" s="27"/>
      <c r="XU45" s="27"/>
      <c r="XV45" s="27"/>
      <c r="XW45" s="27"/>
      <c r="XX45" s="27"/>
      <c r="XY45" s="27"/>
      <c r="XZ45" s="27"/>
      <c r="YA45" s="27"/>
      <c r="YB45" s="27"/>
      <c r="YC45" s="27"/>
      <c r="YD45" s="27"/>
      <c r="YE45" s="27"/>
      <c r="YF45" s="27"/>
      <c r="YG45" s="27"/>
      <c r="YH45" s="27"/>
      <c r="YI45" s="27"/>
      <c r="YJ45" s="27"/>
      <c r="YK45" s="27"/>
      <c r="YL45" s="27"/>
      <c r="YM45" s="27"/>
      <c r="YN45" s="27"/>
      <c r="YO45" s="27"/>
      <c r="YP45" s="27"/>
      <c r="YQ45" s="27"/>
      <c r="YR45" s="27"/>
      <c r="YS45" s="27"/>
      <c r="YT45" s="27"/>
      <c r="YU45" s="27"/>
      <c r="YV45" s="27"/>
      <c r="YW45" s="27"/>
      <c r="YX45" s="27"/>
      <c r="YY45" s="27"/>
      <c r="YZ45" s="27"/>
      <c r="ZA45" s="27"/>
      <c r="ZB45" s="27"/>
      <c r="ZC45" s="27"/>
      <c r="ZD45" s="27"/>
      <c r="ZE45" s="27"/>
      <c r="ZF45" s="27"/>
      <c r="ZG45" s="27"/>
      <c r="ZH45" s="27"/>
      <c r="ZI45" s="27"/>
      <c r="ZJ45" s="27"/>
      <c r="ZK45" s="27"/>
      <c r="ZL45" s="27"/>
      <c r="ZM45" s="27"/>
      <c r="ZN45" s="27"/>
      <c r="ZO45" s="27"/>
      <c r="ZP45" s="27"/>
      <c r="ZQ45" s="27"/>
      <c r="ZR45" s="27"/>
      <c r="ZS45" s="27"/>
      <c r="ZT45" s="27"/>
      <c r="ZU45" s="27"/>
      <c r="ZV45" s="27"/>
      <c r="ZW45" s="27"/>
      <c r="ZX45" s="27"/>
      <c r="ZY45" s="27"/>
      <c r="ZZ45" s="27"/>
      <c r="AAA45" s="27"/>
      <c r="AAB45" s="27"/>
      <c r="AAC45" s="27"/>
      <c r="AAD45" s="27"/>
      <c r="AAE45" s="27"/>
      <c r="AAF45" s="27"/>
      <c r="AAG45" s="27"/>
      <c r="AAH45" s="27"/>
      <c r="AAI45" s="27"/>
      <c r="AAJ45" s="27"/>
      <c r="AAK45" s="27"/>
      <c r="AAL45" s="27"/>
      <c r="AAM45" s="27"/>
      <c r="AAN45" s="27"/>
      <c r="AAO45" s="27"/>
      <c r="AAP45" s="27"/>
      <c r="AAQ45" s="27"/>
      <c r="AAR45" s="27"/>
      <c r="AAS45" s="27"/>
      <c r="AAT45" s="27"/>
      <c r="AAU45" s="27"/>
      <c r="AAV45" s="27"/>
      <c r="AAW45" s="27"/>
      <c r="AAX45" s="27"/>
      <c r="AAY45" s="27"/>
      <c r="AAZ45" s="27"/>
      <c r="ABA45" s="27"/>
      <c r="ABB45" s="27"/>
      <c r="ABC45" s="27"/>
      <c r="ABD45" s="27"/>
      <c r="ABE45" s="27"/>
      <c r="ABF45" s="27"/>
      <c r="ABG45" s="27"/>
      <c r="ABH45" s="27"/>
      <c r="ABI45" s="27"/>
      <c r="ABJ45" s="27"/>
      <c r="ABK45" s="27"/>
      <c r="ABL45" s="27"/>
      <c r="ABM45" s="27"/>
      <c r="ABN45" s="27"/>
      <c r="ABO45" s="27"/>
      <c r="ABP45" s="27"/>
      <c r="ABQ45" s="27"/>
      <c r="ABR45" s="27"/>
      <c r="ABS45" s="27"/>
      <c r="ABT45" s="27"/>
      <c r="ABU45" s="27"/>
      <c r="ABV45" s="27"/>
      <c r="ABW45" s="27"/>
      <c r="ABX45" s="27"/>
      <c r="ABY45" s="27"/>
      <c r="ABZ45" s="27"/>
      <c r="ACA45" s="27"/>
      <c r="ACB45" s="27"/>
      <c r="ACC45" s="27"/>
      <c r="ACD45" s="27"/>
      <c r="ACE45" s="27"/>
      <c r="ACF45" s="27"/>
      <c r="ACG45" s="27"/>
      <c r="ACH45" s="27"/>
      <c r="ACI45" s="27"/>
      <c r="ACJ45" s="27"/>
      <c r="ACK45" s="27"/>
      <c r="ACL45" s="27"/>
      <c r="ACM45" s="27"/>
      <c r="ACN45" s="27"/>
      <c r="ACO45" s="27"/>
      <c r="ACP45" s="27"/>
      <c r="ACQ45" s="27"/>
      <c r="ACR45" s="27"/>
      <c r="ACS45" s="27"/>
      <c r="ACT45" s="27"/>
      <c r="ACU45" s="27"/>
      <c r="ACV45" s="27"/>
      <c r="ACW45" s="27"/>
      <c r="ACX45" s="27"/>
      <c r="ACY45" s="27"/>
      <c r="ACZ45" s="27"/>
      <c r="ADA45" s="27"/>
      <c r="ADB45" s="27"/>
      <c r="ADC45" s="27"/>
      <c r="ADD45" s="27"/>
      <c r="ADE45" s="27"/>
      <c r="ADF45" s="27"/>
      <c r="ADG45" s="27"/>
      <c r="ADH45" s="27"/>
      <c r="ADI45" s="27"/>
      <c r="ADJ45" s="27"/>
      <c r="ADK45" s="27"/>
      <c r="ADL45" s="27"/>
      <c r="ADM45" s="27"/>
      <c r="ADN45" s="27"/>
      <c r="ADO45" s="27"/>
      <c r="ADP45" s="27"/>
      <c r="ADQ45" s="27"/>
      <c r="ADR45" s="27"/>
      <c r="ADS45" s="27"/>
      <c r="ADT45" s="27"/>
      <c r="ADU45" s="27"/>
      <c r="ADV45" s="27"/>
      <c r="ADW45" s="27"/>
      <c r="ADX45" s="27"/>
      <c r="ADY45" s="27"/>
      <c r="ADZ45" s="27"/>
      <c r="AEA45" s="27"/>
      <c r="AEB45" s="27"/>
      <c r="AEC45" s="27"/>
      <c r="AED45" s="27"/>
      <c r="AEE45" s="27"/>
      <c r="AEF45" s="27"/>
      <c r="AEG45" s="27"/>
      <c r="AEH45" s="27"/>
      <c r="AEI45" s="27"/>
      <c r="AEJ45" s="27"/>
      <c r="AEK45" s="27"/>
      <c r="AEL45" s="27"/>
      <c r="AEM45" s="27"/>
      <c r="AEN45" s="27"/>
      <c r="AEO45" s="27"/>
      <c r="AEP45" s="27"/>
      <c r="AEQ45" s="27"/>
      <c r="AER45" s="27"/>
      <c r="AES45" s="27"/>
      <c r="AET45" s="27"/>
      <c r="AEU45" s="27"/>
      <c r="AEV45" s="27"/>
      <c r="AEW45" s="27"/>
      <c r="AEX45" s="27"/>
      <c r="AEY45" s="27"/>
      <c r="AEZ45" s="27"/>
      <c r="AFA45" s="27"/>
      <c r="AFB45" s="27"/>
      <c r="AFC45" s="27"/>
      <c r="AFD45" s="27"/>
      <c r="AFE45" s="27"/>
      <c r="AFF45" s="27"/>
      <c r="AFG45" s="27"/>
      <c r="AFH45" s="27"/>
      <c r="AFI45" s="27"/>
      <c r="AFJ45" s="27"/>
      <c r="AFK45" s="27"/>
      <c r="AFL45" s="27"/>
      <c r="AFM45" s="27"/>
      <c r="AFN45" s="27"/>
      <c r="AFO45" s="27"/>
      <c r="AFP45" s="27"/>
      <c r="AFQ45" s="27"/>
      <c r="AFR45" s="27"/>
      <c r="AFS45" s="27"/>
      <c r="AFT45" s="27"/>
      <c r="AFU45" s="27"/>
      <c r="AFV45" s="27"/>
      <c r="AFW45" s="27"/>
      <c r="AFX45" s="27"/>
      <c r="AFY45" s="27"/>
      <c r="AFZ45" s="27"/>
      <c r="AGA45" s="27"/>
      <c r="AGB45" s="27"/>
      <c r="AGC45" s="27"/>
      <c r="AGD45" s="27"/>
      <c r="AGE45" s="27"/>
      <c r="AGF45" s="27"/>
      <c r="AGG45" s="27"/>
      <c r="AGH45" s="27"/>
      <c r="AGI45" s="27"/>
      <c r="AGJ45" s="27"/>
      <c r="AGK45" s="27"/>
      <c r="AGL45" s="27"/>
      <c r="AGM45" s="27"/>
      <c r="AGN45" s="27"/>
      <c r="AGO45" s="27"/>
      <c r="AGP45" s="27"/>
      <c r="AGQ45" s="27"/>
      <c r="AGR45" s="27"/>
      <c r="AGS45" s="27"/>
      <c r="AGT45" s="27"/>
      <c r="AGU45" s="27"/>
      <c r="AGV45" s="27"/>
      <c r="AGW45" s="27"/>
      <c r="AGX45" s="27"/>
      <c r="AGY45" s="27"/>
      <c r="AGZ45" s="27"/>
      <c r="AHA45" s="27"/>
      <c r="AHB45" s="27"/>
      <c r="AHC45" s="27"/>
      <c r="AHD45" s="27"/>
      <c r="AHE45" s="27"/>
      <c r="AHF45" s="27"/>
      <c r="AHG45" s="27"/>
      <c r="AHH45" s="27"/>
      <c r="AHI45" s="27"/>
      <c r="AHJ45" s="27"/>
      <c r="AHK45" s="27"/>
      <c r="AHL45" s="27"/>
      <c r="AHM45" s="27"/>
      <c r="AHN45" s="27"/>
      <c r="AHO45" s="27"/>
      <c r="AHP45" s="27"/>
      <c r="AHQ45" s="27"/>
      <c r="AHR45" s="27"/>
      <c r="AHS45" s="27"/>
      <c r="AHT45" s="27"/>
      <c r="AHU45" s="27"/>
      <c r="AHV45" s="27"/>
      <c r="AHW45" s="27"/>
      <c r="AHX45" s="27"/>
      <c r="AHY45" s="27"/>
      <c r="AHZ45" s="27"/>
      <c r="AIA45" s="27"/>
      <c r="AIB45" s="27"/>
      <c r="AIC45" s="27"/>
      <c r="AID45" s="27"/>
      <c r="AIE45" s="27"/>
      <c r="AIF45" s="27"/>
      <c r="AIG45" s="27"/>
      <c r="AIH45" s="27"/>
      <c r="AII45" s="27"/>
      <c r="AIJ45" s="27"/>
      <c r="AIK45" s="27"/>
      <c r="AIL45" s="27"/>
      <c r="AIM45" s="27"/>
      <c r="AIN45" s="27"/>
      <c r="AIO45" s="27"/>
      <c r="AIP45" s="27"/>
      <c r="AIQ45" s="27"/>
      <c r="AIR45" s="27"/>
      <c r="AIS45" s="27"/>
      <c r="AIT45" s="27"/>
      <c r="AIU45" s="27"/>
      <c r="AIV45" s="27"/>
      <c r="AIW45" s="27"/>
      <c r="AIX45" s="27"/>
      <c r="AIY45" s="27"/>
      <c r="AIZ45" s="27"/>
      <c r="AJA45" s="27"/>
      <c r="AJB45" s="27"/>
      <c r="AJC45" s="27"/>
      <c r="AJD45" s="27"/>
      <c r="AJE45" s="27"/>
      <c r="AJF45" s="27"/>
      <c r="AJG45" s="27"/>
      <c r="AJH45" s="27"/>
      <c r="AJI45" s="27"/>
      <c r="AJJ45" s="27"/>
      <c r="AJK45" s="27"/>
      <c r="AJL45" s="27"/>
      <c r="AJM45" s="27"/>
      <c r="AJN45" s="27"/>
      <c r="AJO45" s="27"/>
      <c r="AJP45" s="27"/>
      <c r="AJQ45" s="27"/>
      <c r="AJR45" s="27"/>
      <c r="AJS45" s="27"/>
      <c r="AJT45" s="27"/>
      <c r="AJU45" s="27"/>
      <c r="AJV45" s="27"/>
      <c r="AJW45" s="27"/>
      <c r="AJX45" s="27"/>
      <c r="AJY45" s="27"/>
      <c r="AJZ45" s="27"/>
      <c r="AKA45" s="27"/>
      <c r="AKB45" s="27"/>
      <c r="AKC45" s="27"/>
      <c r="AKD45" s="27"/>
      <c r="AKE45" s="27"/>
      <c r="AKF45" s="27"/>
      <c r="AKG45" s="27"/>
      <c r="AKH45" s="27"/>
      <c r="AKI45" s="27"/>
      <c r="AKJ45" s="27"/>
      <c r="AKK45" s="27"/>
      <c r="AKL45" s="27"/>
      <c r="AKM45" s="27"/>
      <c r="AKN45" s="27"/>
      <c r="AKO45" s="27"/>
      <c r="AKP45" s="27"/>
      <c r="AKQ45" s="27"/>
      <c r="AKR45" s="27"/>
      <c r="AKS45" s="27"/>
      <c r="AKT45" s="27"/>
      <c r="AKU45" s="27"/>
      <c r="AKV45" s="27"/>
      <c r="AKW45" s="27"/>
      <c r="AKX45" s="27"/>
      <c r="AKY45" s="27"/>
      <c r="AKZ45" s="27"/>
      <c r="ALA45" s="27"/>
      <c r="ALB45" s="27"/>
      <c r="ALC45" s="27"/>
      <c r="ALD45" s="27"/>
      <c r="ALE45" s="27"/>
      <c r="ALF45" s="27"/>
      <c r="ALG45" s="27"/>
      <c r="ALH45" s="27"/>
      <c r="ALI45" s="27"/>
      <c r="ALJ45" s="27"/>
      <c r="ALK45" s="27"/>
      <c r="ALL45" s="27"/>
      <c r="ALM45" s="27"/>
      <c r="ALN45" s="27"/>
      <c r="ALO45" s="27"/>
      <c r="ALP45" s="27"/>
      <c r="ALQ45" s="27"/>
      <c r="ALR45" s="27"/>
      <c r="ALS45" s="27"/>
      <c r="ALT45" s="27"/>
      <c r="ALU45" s="27"/>
      <c r="ALV45" s="27"/>
      <c r="ALW45" s="27"/>
    </row>
    <row r="46" spans="1:1011" s="28" customFormat="1" ht="15.75" customHeight="1" x14ac:dyDescent="0.25">
      <c r="A46" s="197" t="str">
        <f>'Anexo XI-A - RESUMO'!A26</f>
        <v>19 - DEPÓSITO</v>
      </c>
      <c r="B46" s="198"/>
      <c r="C46" s="200">
        <f>'Anexo XI-A - RESUMO'!C26</f>
        <v>0</v>
      </c>
      <c r="D46" s="202" t="e">
        <f t="shared" ref="D46" si="37">ROUND(C46/$C$60,6)</f>
        <v>#DIV/0!</v>
      </c>
      <c r="E46" s="84"/>
      <c r="F46" s="78"/>
      <c r="G46" s="78"/>
      <c r="H46" s="78">
        <f>ROUND($C46*0.5,2)</f>
        <v>0</v>
      </c>
      <c r="I46" s="91">
        <f>C46-H46</f>
        <v>0</v>
      </c>
      <c r="J46" s="26">
        <f t="shared" si="33"/>
        <v>0</v>
      </c>
      <c r="K46" s="27" t="b">
        <f t="shared" si="34"/>
        <v>1</v>
      </c>
      <c r="L46" s="27">
        <v>-0.95</v>
      </c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7"/>
      <c r="ER46" s="27"/>
      <c r="ES46" s="27"/>
      <c r="ET46" s="27"/>
      <c r="EU46" s="27"/>
      <c r="EV46" s="27"/>
      <c r="EW46" s="27"/>
      <c r="EX46" s="27"/>
      <c r="EY46" s="27"/>
      <c r="EZ46" s="27"/>
      <c r="FA46" s="27"/>
      <c r="FB46" s="27"/>
      <c r="FC46" s="27"/>
      <c r="FD46" s="27"/>
      <c r="FE46" s="27"/>
      <c r="FF46" s="27"/>
      <c r="FG46" s="27"/>
      <c r="FH46" s="27"/>
      <c r="FI46" s="27"/>
      <c r="FJ46" s="27"/>
      <c r="FK46" s="27"/>
      <c r="FL46" s="27"/>
      <c r="FM46" s="27"/>
      <c r="FN46" s="27"/>
      <c r="FO46" s="27"/>
      <c r="FP46" s="27"/>
      <c r="FQ46" s="27"/>
      <c r="FR46" s="27"/>
      <c r="FS46" s="27"/>
      <c r="FT46" s="27"/>
      <c r="FU46" s="27"/>
      <c r="FV46" s="27"/>
      <c r="FW46" s="27"/>
      <c r="FX46" s="27"/>
      <c r="FY46" s="27"/>
      <c r="FZ46" s="27"/>
      <c r="GA46" s="27"/>
      <c r="GB46" s="27"/>
      <c r="GC46" s="27"/>
      <c r="GD46" s="27"/>
      <c r="GE46" s="27"/>
      <c r="GF46" s="27"/>
      <c r="GG46" s="27"/>
      <c r="GH46" s="27"/>
      <c r="GI46" s="27"/>
      <c r="GJ46" s="27"/>
      <c r="GK46" s="27"/>
      <c r="GL46" s="27"/>
      <c r="GM46" s="27"/>
      <c r="GN46" s="27"/>
      <c r="GO46" s="27"/>
      <c r="GP46" s="27"/>
      <c r="GQ46" s="27"/>
      <c r="GR46" s="27"/>
      <c r="GS46" s="27"/>
      <c r="GT46" s="27"/>
      <c r="GU46" s="27"/>
      <c r="GV46" s="27"/>
      <c r="GW46" s="27"/>
      <c r="GX46" s="27"/>
      <c r="GY46" s="27"/>
      <c r="GZ46" s="27"/>
      <c r="HA46" s="27"/>
      <c r="HB46" s="27"/>
      <c r="HC46" s="27"/>
      <c r="HD46" s="27"/>
      <c r="HE46" s="27"/>
      <c r="HF46" s="27"/>
      <c r="HG46" s="27"/>
      <c r="HH46" s="27"/>
      <c r="HI46" s="27"/>
      <c r="HJ46" s="27"/>
      <c r="HK46" s="27"/>
      <c r="HL46" s="27"/>
      <c r="HM46" s="27"/>
      <c r="HN46" s="27"/>
      <c r="HO46" s="27"/>
      <c r="HP46" s="27"/>
      <c r="HQ46" s="27"/>
      <c r="HR46" s="27"/>
      <c r="HS46" s="27"/>
      <c r="HT46" s="27"/>
      <c r="HU46" s="27"/>
      <c r="HV46" s="27"/>
      <c r="HW46" s="27"/>
      <c r="HX46" s="27"/>
      <c r="HY46" s="27"/>
      <c r="HZ46" s="27"/>
      <c r="IA46" s="27"/>
      <c r="IB46" s="27"/>
      <c r="IC46" s="27"/>
      <c r="ID46" s="27"/>
      <c r="IE46" s="27"/>
      <c r="IF46" s="27"/>
      <c r="IG46" s="27"/>
      <c r="IH46" s="27"/>
      <c r="II46" s="27"/>
      <c r="IJ46" s="27"/>
      <c r="IK46" s="27"/>
      <c r="IL46" s="27"/>
      <c r="IM46" s="27"/>
      <c r="IN46" s="27"/>
      <c r="IO46" s="27"/>
      <c r="IP46" s="27"/>
      <c r="IQ46" s="27"/>
      <c r="IR46" s="27"/>
      <c r="IS46" s="27"/>
      <c r="IT46" s="27"/>
      <c r="IU46" s="27"/>
      <c r="IV46" s="27"/>
      <c r="IW46" s="27"/>
      <c r="IX46" s="27"/>
      <c r="IY46" s="27"/>
      <c r="IZ46" s="27"/>
      <c r="JA46" s="27"/>
      <c r="JB46" s="27"/>
      <c r="JC46" s="27"/>
      <c r="JD46" s="27"/>
      <c r="JE46" s="27"/>
      <c r="JF46" s="27"/>
      <c r="JG46" s="27"/>
      <c r="JH46" s="27"/>
      <c r="JI46" s="27"/>
      <c r="JJ46" s="27"/>
      <c r="JK46" s="27"/>
      <c r="JL46" s="27"/>
      <c r="JM46" s="27"/>
      <c r="JN46" s="27"/>
      <c r="JO46" s="27"/>
      <c r="JP46" s="27"/>
      <c r="JQ46" s="27"/>
      <c r="JR46" s="27"/>
      <c r="JS46" s="27"/>
      <c r="JT46" s="27"/>
      <c r="JU46" s="27"/>
      <c r="JV46" s="27"/>
      <c r="JW46" s="27"/>
      <c r="JX46" s="27"/>
      <c r="JY46" s="27"/>
      <c r="JZ46" s="27"/>
      <c r="KA46" s="27"/>
      <c r="KB46" s="27"/>
      <c r="KC46" s="27"/>
      <c r="KD46" s="27"/>
      <c r="KE46" s="27"/>
      <c r="KF46" s="27"/>
      <c r="KG46" s="27"/>
      <c r="KH46" s="27"/>
      <c r="KI46" s="27"/>
      <c r="KJ46" s="27"/>
      <c r="KK46" s="27"/>
      <c r="KL46" s="27"/>
      <c r="KM46" s="27"/>
      <c r="KN46" s="27"/>
      <c r="KO46" s="27"/>
      <c r="KP46" s="27"/>
      <c r="KQ46" s="27"/>
      <c r="KR46" s="27"/>
      <c r="KS46" s="27"/>
      <c r="KT46" s="27"/>
      <c r="KU46" s="27"/>
      <c r="KV46" s="27"/>
      <c r="KW46" s="27"/>
      <c r="KX46" s="27"/>
      <c r="KY46" s="27"/>
      <c r="KZ46" s="27"/>
      <c r="LA46" s="27"/>
      <c r="LB46" s="27"/>
      <c r="LC46" s="27"/>
      <c r="LD46" s="27"/>
      <c r="LE46" s="27"/>
      <c r="LF46" s="27"/>
      <c r="LG46" s="27"/>
      <c r="LH46" s="27"/>
      <c r="LI46" s="27"/>
      <c r="LJ46" s="27"/>
      <c r="LK46" s="27"/>
      <c r="LL46" s="27"/>
      <c r="LM46" s="27"/>
      <c r="LN46" s="27"/>
      <c r="LO46" s="27"/>
      <c r="LP46" s="27"/>
      <c r="LQ46" s="27"/>
      <c r="LR46" s="27"/>
      <c r="LS46" s="27"/>
      <c r="LT46" s="27"/>
      <c r="LU46" s="27"/>
      <c r="LV46" s="27"/>
      <c r="LW46" s="27"/>
      <c r="LX46" s="27"/>
      <c r="LY46" s="27"/>
      <c r="LZ46" s="27"/>
      <c r="MA46" s="27"/>
      <c r="MB46" s="27"/>
      <c r="MC46" s="27"/>
      <c r="MD46" s="27"/>
      <c r="ME46" s="27"/>
      <c r="MF46" s="27"/>
      <c r="MG46" s="27"/>
      <c r="MH46" s="27"/>
      <c r="MI46" s="27"/>
      <c r="MJ46" s="27"/>
      <c r="MK46" s="27"/>
      <c r="ML46" s="27"/>
      <c r="MM46" s="27"/>
      <c r="MN46" s="27"/>
      <c r="MO46" s="27"/>
      <c r="MP46" s="27"/>
      <c r="MQ46" s="27"/>
      <c r="MR46" s="27"/>
      <c r="MS46" s="27"/>
      <c r="MT46" s="27"/>
      <c r="MU46" s="27"/>
      <c r="MV46" s="27"/>
      <c r="MW46" s="27"/>
      <c r="MX46" s="27"/>
      <c r="MY46" s="27"/>
      <c r="MZ46" s="27"/>
      <c r="NA46" s="27"/>
      <c r="NB46" s="27"/>
      <c r="NC46" s="27"/>
      <c r="ND46" s="27"/>
      <c r="NE46" s="27"/>
      <c r="NF46" s="27"/>
      <c r="NG46" s="27"/>
      <c r="NH46" s="27"/>
      <c r="NI46" s="27"/>
      <c r="NJ46" s="27"/>
      <c r="NK46" s="27"/>
      <c r="NL46" s="27"/>
      <c r="NM46" s="27"/>
      <c r="NN46" s="27"/>
      <c r="NO46" s="27"/>
      <c r="NP46" s="27"/>
      <c r="NQ46" s="27"/>
      <c r="NR46" s="27"/>
      <c r="NS46" s="27"/>
      <c r="NT46" s="27"/>
      <c r="NU46" s="27"/>
      <c r="NV46" s="27"/>
      <c r="NW46" s="27"/>
      <c r="NX46" s="27"/>
      <c r="NY46" s="27"/>
      <c r="NZ46" s="27"/>
      <c r="OA46" s="27"/>
      <c r="OB46" s="27"/>
      <c r="OC46" s="27"/>
      <c r="OD46" s="27"/>
      <c r="OE46" s="27"/>
      <c r="OF46" s="27"/>
      <c r="OG46" s="27"/>
      <c r="OH46" s="27"/>
      <c r="OI46" s="27"/>
      <c r="OJ46" s="27"/>
      <c r="OK46" s="27"/>
      <c r="OL46" s="27"/>
      <c r="OM46" s="27"/>
      <c r="ON46" s="27"/>
      <c r="OO46" s="27"/>
      <c r="OP46" s="27"/>
      <c r="OQ46" s="27"/>
      <c r="OR46" s="27"/>
      <c r="OS46" s="27"/>
      <c r="OT46" s="27"/>
      <c r="OU46" s="27"/>
      <c r="OV46" s="27"/>
      <c r="OW46" s="27"/>
      <c r="OX46" s="27"/>
      <c r="OY46" s="27"/>
      <c r="OZ46" s="27"/>
      <c r="PA46" s="27"/>
      <c r="PB46" s="27"/>
      <c r="PC46" s="27"/>
      <c r="PD46" s="27"/>
      <c r="PE46" s="27"/>
      <c r="PF46" s="27"/>
      <c r="PG46" s="27"/>
      <c r="PH46" s="27"/>
      <c r="PI46" s="27"/>
      <c r="PJ46" s="27"/>
      <c r="PK46" s="27"/>
      <c r="PL46" s="27"/>
      <c r="PM46" s="27"/>
      <c r="PN46" s="27"/>
      <c r="PO46" s="27"/>
      <c r="PP46" s="27"/>
      <c r="PQ46" s="27"/>
      <c r="PR46" s="27"/>
      <c r="PS46" s="27"/>
      <c r="PT46" s="27"/>
      <c r="PU46" s="27"/>
      <c r="PV46" s="27"/>
      <c r="PW46" s="27"/>
      <c r="PX46" s="27"/>
      <c r="PY46" s="27"/>
      <c r="PZ46" s="27"/>
      <c r="QA46" s="27"/>
      <c r="QB46" s="27"/>
      <c r="QC46" s="27"/>
      <c r="QD46" s="27"/>
      <c r="QE46" s="27"/>
      <c r="QF46" s="27"/>
      <c r="QG46" s="27"/>
      <c r="QH46" s="27"/>
      <c r="QI46" s="27"/>
      <c r="QJ46" s="27"/>
      <c r="QK46" s="27"/>
      <c r="QL46" s="27"/>
      <c r="QM46" s="27"/>
      <c r="QN46" s="27"/>
      <c r="QO46" s="27"/>
      <c r="QP46" s="27"/>
      <c r="QQ46" s="27"/>
      <c r="QR46" s="27"/>
      <c r="QS46" s="27"/>
      <c r="QT46" s="27"/>
      <c r="QU46" s="27"/>
      <c r="QV46" s="27"/>
      <c r="QW46" s="27"/>
      <c r="QX46" s="27"/>
      <c r="QY46" s="27"/>
      <c r="QZ46" s="27"/>
      <c r="RA46" s="27"/>
      <c r="RB46" s="27"/>
      <c r="RC46" s="27"/>
      <c r="RD46" s="27"/>
      <c r="RE46" s="27"/>
      <c r="RF46" s="27"/>
      <c r="RG46" s="27"/>
      <c r="RH46" s="27"/>
      <c r="RI46" s="27"/>
      <c r="RJ46" s="27"/>
      <c r="RK46" s="27"/>
      <c r="RL46" s="27"/>
      <c r="RM46" s="27"/>
      <c r="RN46" s="27"/>
      <c r="RO46" s="27"/>
      <c r="RP46" s="27"/>
      <c r="RQ46" s="27"/>
      <c r="RR46" s="27"/>
      <c r="RS46" s="27"/>
      <c r="RT46" s="27"/>
      <c r="RU46" s="27"/>
      <c r="RV46" s="27"/>
      <c r="RW46" s="27"/>
      <c r="RX46" s="27"/>
      <c r="RY46" s="27"/>
      <c r="RZ46" s="27"/>
      <c r="SA46" s="27"/>
      <c r="SB46" s="27"/>
      <c r="SC46" s="27"/>
      <c r="SD46" s="27"/>
      <c r="SE46" s="27"/>
      <c r="SF46" s="27"/>
      <c r="SG46" s="27"/>
      <c r="SH46" s="27"/>
      <c r="SI46" s="27"/>
      <c r="SJ46" s="27"/>
      <c r="SK46" s="27"/>
      <c r="SL46" s="27"/>
      <c r="SM46" s="27"/>
      <c r="SN46" s="27"/>
      <c r="SO46" s="27"/>
      <c r="SP46" s="27"/>
      <c r="SQ46" s="27"/>
      <c r="SR46" s="27"/>
      <c r="SS46" s="27"/>
      <c r="ST46" s="27"/>
      <c r="SU46" s="27"/>
      <c r="SV46" s="27"/>
      <c r="SW46" s="27"/>
      <c r="SX46" s="27"/>
      <c r="SY46" s="27"/>
      <c r="SZ46" s="27"/>
      <c r="TA46" s="27"/>
      <c r="TB46" s="27"/>
      <c r="TC46" s="27"/>
      <c r="TD46" s="27"/>
      <c r="TE46" s="27"/>
      <c r="TF46" s="27"/>
      <c r="TG46" s="27"/>
      <c r="TH46" s="27"/>
      <c r="TI46" s="27"/>
      <c r="TJ46" s="27"/>
      <c r="TK46" s="27"/>
      <c r="TL46" s="27"/>
      <c r="TM46" s="27"/>
      <c r="TN46" s="27"/>
      <c r="TO46" s="27"/>
      <c r="TP46" s="27"/>
      <c r="TQ46" s="27"/>
      <c r="TR46" s="27"/>
      <c r="TS46" s="27"/>
      <c r="TT46" s="27"/>
      <c r="TU46" s="27"/>
      <c r="TV46" s="27"/>
      <c r="TW46" s="27"/>
      <c r="TX46" s="27"/>
      <c r="TY46" s="27"/>
      <c r="TZ46" s="27"/>
      <c r="UA46" s="27"/>
      <c r="UB46" s="27"/>
      <c r="UC46" s="27"/>
      <c r="UD46" s="27"/>
      <c r="UE46" s="27"/>
      <c r="UF46" s="27"/>
      <c r="UG46" s="27"/>
      <c r="UH46" s="27"/>
      <c r="UI46" s="27"/>
      <c r="UJ46" s="27"/>
      <c r="UK46" s="27"/>
      <c r="UL46" s="27"/>
      <c r="UM46" s="27"/>
      <c r="UN46" s="27"/>
      <c r="UO46" s="27"/>
      <c r="UP46" s="27"/>
      <c r="UQ46" s="27"/>
      <c r="UR46" s="27"/>
      <c r="US46" s="27"/>
      <c r="UT46" s="27"/>
      <c r="UU46" s="27"/>
      <c r="UV46" s="27"/>
      <c r="UW46" s="27"/>
      <c r="UX46" s="27"/>
      <c r="UY46" s="27"/>
      <c r="UZ46" s="27"/>
      <c r="VA46" s="27"/>
      <c r="VB46" s="27"/>
      <c r="VC46" s="27"/>
      <c r="VD46" s="27"/>
      <c r="VE46" s="27"/>
      <c r="VF46" s="27"/>
      <c r="VG46" s="27"/>
      <c r="VH46" s="27"/>
      <c r="VI46" s="27"/>
      <c r="VJ46" s="27"/>
      <c r="VK46" s="27"/>
      <c r="VL46" s="27"/>
      <c r="VM46" s="27"/>
      <c r="VN46" s="27"/>
      <c r="VO46" s="27"/>
      <c r="VP46" s="27"/>
      <c r="VQ46" s="27"/>
      <c r="VR46" s="27"/>
      <c r="VS46" s="27"/>
      <c r="VT46" s="27"/>
      <c r="VU46" s="27"/>
      <c r="VV46" s="27"/>
      <c r="VW46" s="27"/>
      <c r="VX46" s="27"/>
      <c r="VY46" s="27"/>
      <c r="VZ46" s="27"/>
      <c r="WA46" s="27"/>
      <c r="WB46" s="27"/>
      <c r="WC46" s="27"/>
      <c r="WD46" s="27"/>
      <c r="WE46" s="27"/>
      <c r="WF46" s="27"/>
      <c r="WG46" s="27"/>
      <c r="WH46" s="27"/>
      <c r="WI46" s="27"/>
      <c r="WJ46" s="27"/>
      <c r="WK46" s="27"/>
      <c r="WL46" s="27"/>
      <c r="WM46" s="27"/>
      <c r="WN46" s="27"/>
      <c r="WO46" s="27"/>
      <c r="WP46" s="27"/>
      <c r="WQ46" s="27"/>
      <c r="WR46" s="27"/>
      <c r="WS46" s="27"/>
      <c r="WT46" s="27"/>
      <c r="WU46" s="27"/>
      <c r="WV46" s="27"/>
      <c r="WW46" s="27"/>
      <c r="WX46" s="27"/>
      <c r="WY46" s="27"/>
      <c r="WZ46" s="27"/>
      <c r="XA46" s="27"/>
      <c r="XB46" s="27"/>
      <c r="XC46" s="27"/>
      <c r="XD46" s="27"/>
      <c r="XE46" s="27"/>
      <c r="XF46" s="27"/>
      <c r="XG46" s="27"/>
      <c r="XH46" s="27"/>
      <c r="XI46" s="27"/>
      <c r="XJ46" s="27"/>
      <c r="XK46" s="27"/>
      <c r="XL46" s="27"/>
      <c r="XM46" s="27"/>
      <c r="XN46" s="27"/>
      <c r="XO46" s="27"/>
      <c r="XP46" s="27"/>
      <c r="XQ46" s="27"/>
      <c r="XR46" s="27"/>
      <c r="XS46" s="27"/>
      <c r="XT46" s="27"/>
      <c r="XU46" s="27"/>
      <c r="XV46" s="27"/>
      <c r="XW46" s="27"/>
      <c r="XX46" s="27"/>
      <c r="XY46" s="27"/>
      <c r="XZ46" s="27"/>
      <c r="YA46" s="27"/>
      <c r="YB46" s="27"/>
      <c r="YC46" s="27"/>
      <c r="YD46" s="27"/>
      <c r="YE46" s="27"/>
      <c r="YF46" s="27"/>
      <c r="YG46" s="27"/>
      <c r="YH46" s="27"/>
      <c r="YI46" s="27"/>
      <c r="YJ46" s="27"/>
      <c r="YK46" s="27"/>
      <c r="YL46" s="27"/>
      <c r="YM46" s="27"/>
      <c r="YN46" s="27"/>
      <c r="YO46" s="27"/>
      <c r="YP46" s="27"/>
      <c r="YQ46" s="27"/>
      <c r="YR46" s="27"/>
      <c r="YS46" s="27"/>
      <c r="YT46" s="27"/>
      <c r="YU46" s="27"/>
      <c r="YV46" s="27"/>
      <c r="YW46" s="27"/>
      <c r="YX46" s="27"/>
      <c r="YY46" s="27"/>
      <c r="YZ46" s="27"/>
      <c r="ZA46" s="27"/>
      <c r="ZB46" s="27"/>
      <c r="ZC46" s="27"/>
      <c r="ZD46" s="27"/>
      <c r="ZE46" s="27"/>
      <c r="ZF46" s="27"/>
      <c r="ZG46" s="27"/>
      <c r="ZH46" s="27"/>
      <c r="ZI46" s="27"/>
      <c r="ZJ46" s="27"/>
      <c r="ZK46" s="27"/>
      <c r="ZL46" s="27"/>
      <c r="ZM46" s="27"/>
      <c r="ZN46" s="27"/>
      <c r="ZO46" s="27"/>
      <c r="ZP46" s="27"/>
      <c r="ZQ46" s="27"/>
      <c r="ZR46" s="27"/>
      <c r="ZS46" s="27"/>
      <c r="ZT46" s="27"/>
      <c r="ZU46" s="27"/>
      <c r="ZV46" s="27"/>
      <c r="ZW46" s="27"/>
      <c r="ZX46" s="27"/>
      <c r="ZY46" s="27"/>
      <c r="ZZ46" s="27"/>
      <c r="AAA46" s="27"/>
      <c r="AAB46" s="27"/>
      <c r="AAC46" s="27"/>
      <c r="AAD46" s="27"/>
      <c r="AAE46" s="27"/>
      <c r="AAF46" s="27"/>
      <c r="AAG46" s="27"/>
      <c r="AAH46" s="27"/>
      <c r="AAI46" s="27"/>
      <c r="AAJ46" s="27"/>
      <c r="AAK46" s="27"/>
      <c r="AAL46" s="27"/>
      <c r="AAM46" s="27"/>
      <c r="AAN46" s="27"/>
      <c r="AAO46" s="27"/>
      <c r="AAP46" s="27"/>
      <c r="AAQ46" s="27"/>
      <c r="AAR46" s="27"/>
      <c r="AAS46" s="27"/>
      <c r="AAT46" s="27"/>
      <c r="AAU46" s="27"/>
      <c r="AAV46" s="27"/>
      <c r="AAW46" s="27"/>
      <c r="AAX46" s="27"/>
      <c r="AAY46" s="27"/>
      <c r="AAZ46" s="27"/>
      <c r="ABA46" s="27"/>
      <c r="ABB46" s="27"/>
      <c r="ABC46" s="27"/>
      <c r="ABD46" s="27"/>
      <c r="ABE46" s="27"/>
      <c r="ABF46" s="27"/>
      <c r="ABG46" s="27"/>
      <c r="ABH46" s="27"/>
      <c r="ABI46" s="27"/>
      <c r="ABJ46" s="27"/>
      <c r="ABK46" s="27"/>
      <c r="ABL46" s="27"/>
      <c r="ABM46" s="27"/>
      <c r="ABN46" s="27"/>
      <c r="ABO46" s="27"/>
      <c r="ABP46" s="27"/>
      <c r="ABQ46" s="27"/>
      <c r="ABR46" s="27"/>
      <c r="ABS46" s="27"/>
      <c r="ABT46" s="27"/>
      <c r="ABU46" s="27"/>
      <c r="ABV46" s="27"/>
      <c r="ABW46" s="27"/>
      <c r="ABX46" s="27"/>
      <c r="ABY46" s="27"/>
      <c r="ABZ46" s="27"/>
      <c r="ACA46" s="27"/>
      <c r="ACB46" s="27"/>
      <c r="ACC46" s="27"/>
      <c r="ACD46" s="27"/>
      <c r="ACE46" s="27"/>
      <c r="ACF46" s="27"/>
      <c r="ACG46" s="27"/>
      <c r="ACH46" s="27"/>
      <c r="ACI46" s="27"/>
      <c r="ACJ46" s="27"/>
      <c r="ACK46" s="27"/>
      <c r="ACL46" s="27"/>
      <c r="ACM46" s="27"/>
      <c r="ACN46" s="27"/>
      <c r="ACO46" s="27"/>
      <c r="ACP46" s="27"/>
      <c r="ACQ46" s="27"/>
      <c r="ACR46" s="27"/>
      <c r="ACS46" s="27"/>
      <c r="ACT46" s="27"/>
      <c r="ACU46" s="27"/>
      <c r="ACV46" s="27"/>
      <c r="ACW46" s="27"/>
      <c r="ACX46" s="27"/>
      <c r="ACY46" s="27"/>
      <c r="ACZ46" s="27"/>
      <c r="ADA46" s="27"/>
      <c r="ADB46" s="27"/>
      <c r="ADC46" s="27"/>
      <c r="ADD46" s="27"/>
      <c r="ADE46" s="27"/>
      <c r="ADF46" s="27"/>
      <c r="ADG46" s="27"/>
      <c r="ADH46" s="27"/>
      <c r="ADI46" s="27"/>
      <c r="ADJ46" s="27"/>
      <c r="ADK46" s="27"/>
      <c r="ADL46" s="27"/>
      <c r="ADM46" s="27"/>
      <c r="ADN46" s="27"/>
      <c r="ADO46" s="27"/>
      <c r="ADP46" s="27"/>
      <c r="ADQ46" s="27"/>
      <c r="ADR46" s="27"/>
      <c r="ADS46" s="27"/>
      <c r="ADT46" s="27"/>
      <c r="ADU46" s="27"/>
      <c r="ADV46" s="27"/>
      <c r="ADW46" s="27"/>
      <c r="ADX46" s="27"/>
      <c r="ADY46" s="27"/>
      <c r="ADZ46" s="27"/>
      <c r="AEA46" s="27"/>
      <c r="AEB46" s="27"/>
      <c r="AEC46" s="27"/>
      <c r="AED46" s="27"/>
      <c r="AEE46" s="27"/>
      <c r="AEF46" s="27"/>
      <c r="AEG46" s="27"/>
      <c r="AEH46" s="27"/>
      <c r="AEI46" s="27"/>
      <c r="AEJ46" s="27"/>
      <c r="AEK46" s="27"/>
      <c r="AEL46" s="27"/>
      <c r="AEM46" s="27"/>
      <c r="AEN46" s="27"/>
      <c r="AEO46" s="27"/>
      <c r="AEP46" s="27"/>
      <c r="AEQ46" s="27"/>
      <c r="AER46" s="27"/>
      <c r="AES46" s="27"/>
      <c r="AET46" s="27"/>
      <c r="AEU46" s="27"/>
      <c r="AEV46" s="27"/>
      <c r="AEW46" s="27"/>
      <c r="AEX46" s="27"/>
      <c r="AEY46" s="27"/>
      <c r="AEZ46" s="27"/>
      <c r="AFA46" s="27"/>
      <c r="AFB46" s="27"/>
      <c r="AFC46" s="27"/>
      <c r="AFD46" s="27"/>
      <c r="AFE46" s="27"/>
      <c r="AFF46" s="27"/>
      <c r="AFG46" s="27"/>
      <c r="AFH46" s="27"/>
      <c r="AFI46" s="27"/>
      <c r="AFJ46" s="27"/>
      <c r="AFK46" s="27"/>
      <c r="AFL46" s="27"/>
      <c r="AFM46" s="27"/>
      <c r="AFN46" s="27"/>
      <c r="AFO46" s="27"/>
      <c r="AFP46" s="27"/>
      <c r="AFQ46" s="27"/>
      <c r="AFR46" s="27"/>
      <c r="AFS46" s="27"/>
      <c r="AFT46" s="27"/>
      <c r="AFU46" s="27"/>
      <c r="AFV46" s="27"/>
      <c r="AFW46" s="27"/>
      <c r="AFX46" s="27"/>
      <c r="AFY46" s="27"/>
      <c r="AFZ46" s="27"/>
      <c r="AGA46" s="27"/>
      <c r="AGB46" s="27"/>
      <c r="AGC46" s="27"/>
      <c r="AGD46" s="27"/>
      <c r="AGE46" s="27"/>
      <c r="AGF46" s="27"/>
      <c r="AGG46" s="27"/>
      <c r="AGH46" s="27"/>
      <c r="AGI46" s="27"/>
      <c r="AGJ46" s="27"/>
      <c r="AGK46" s="27"/>
      <c r="AGL46" s="27"/>
      <c r="AGM46" s="27"/>
      <c r="AGN46" s="27"/>
      <c r="AGO46" s="27"/>
      <c r="AGP46" s="27"/>
      <c r="AGQ46" s="27"/>
      <c r="AGR46" s="27"/>
      <c r="AGS46" s="27"/>
      <c r="AGT46" s="27"/>
      <c r="AGU46" s="27"/>
      <c r="AGV46" s="27"/>
      <c r="AGW46" s="27"/>
      <c r="AGX46" s="27"/>
      <c r="AGY46" s="27"/>
      <c r="AGZ46" s="27"/>
      <c r="AHA46" s="27"/>
      <c r="AHB46" s="27"/>
      <c r="AHC46" s="27"/>
      <c r="AHD46" s="27"/>
      <c r="AHE46" s="27"/>
      <c r="AHF46" s="27"/>
      <c r="AHG46" s="27"/>
      <c r="AHH46" s="27"/>
      <c r="AHI46" s="27"/>
      <c r="AHJ46" s="27"/>
      <c r="AHK46" s="27"/>
      <c r="AHL46" s="27"/>
      <c r="AHM46" s="27"/>
      <c r="AHN46" s="27"/>
      <c r="AHO46" s="27"/>
      <c r="AHP46" s="27"/>
      <c r="AHQ46" s="27"/>
      <c r="AHR46" s="27"/>
      <c r="AHS46" s="27"/>
      <c r="AHT46" s="27"/>
      <c r="AHU46" s="27"/>
      <c r="AHV46" s="27"/>
      <c r="AHW46" s="27"/>
      <c r="AHX46" s="27"/>
      <c r="AHY46" s="27"/>
      <c r="AHZ46" s="27"/>
      <c r="AIA46" s="27"/>
      <c r="AIB46" s="27"/>
      <c r="AIC46" s="27"/>
      <c r="AID46" s="27"/>
      <c r="AIE46" s="27"/>
      <c r="AIF46" s="27"/>
      <c r="AIG46" s="27"/>
      <c r="AIH46" s="27"/>
      <c r="AII46" s="27"/>
      <c r="AIJ46" s="27"/>
      <c r="AIK46" s="27"/>
      <c r="AIL46" s="27"/>
      <c r="AIM46" s="27"/>
      <c r="AIN46" s="27"/>
      <c r="AIO46" s="27"/>
      <c r="AIP46" s="27"/>
      <c r="AIQ46" s="27"/>
      <c r="AIR46" s="27"/>
      <c r="AIS46" s="27"/>
      <c r="AIT46" s="27"/>
      <c r="AIU46" s="27"/>
      <c r="AIV46" s="27"/>
      <c r="AIW46" s="27"/>
      <c r="AIX46" s="27"/>
      <c r="AIY46" s="27"/>
      <c r="AIZ46" s="27"/>
      <c r="AJA46" s="27"/>
      <c r="AJB46" s="27"/>
      <c r="AJC46" s="27"/>
      <c r="AJD46" s="27"/>
      <c r="AJE46" s="27"/>
      <c r="AJF46" s="27"/>
      <c r="AJG46" s="27"/>
      <c r="AJH46" s="27"/>
      <c r="AJI46" s="27"/>
      <c r="AJJ46" s="27"/>
      <c r="AJK46" s="27"/>
      <c r="AJL46" s="27"/>
      <c r="AJM46" s="27"/>
      <c r="AJN46" s="27"/>
      <c r="AJO46" s="27"/>
      <c r="AJP46" s="27"/>
      <c r="AJQ46" s="27"/>
      <c r="AJR46" s="27"/>
      <c r="AJS46" s="27"/>
      <c r="AJT46" s="27"/>
      <c r="AJU46" s="27"/>
      <c r="AJV46" s="27"/>
      <c r="AJW46" s="27"/>
      <c r="AJX46" s="27"/>
      <c r="AJY46" s="27"/>
      <c r="AJZ46" s="27"/>
      <c r="AKA46" s="27"/>
      <c r="AKB46" s="27"/>
      <c r="AKC46" s="27"/>
      <c r="AKD46" s="27"/>
      <c r="AKE46" s="27"/>
      <c r="AKF46" s="27"/>
      <c r="AKG46" s="27"/>
      <c r="AKH46" s="27"/>
      <c r="AKI46" s="27"/>
      <c r="AKJ46" s="27"/>
      <c r="AKK46" s="27"/>
      <c r="AKL46" s="27"/>
      <c r="AKM46" s="27"/>
      <c r="AKN46" s="27"/>
      <c r="AKO46" s="27"/>
      <c r="AKP46" s="27"/>
      <c r="AKQ46" s="27"/>
      <c r="AKR46" s="27"/>
      <c r="AKS46" s="27"/>
      <c r="AKT46" s="27"/>
      <c r="AKU46" s="27"/>
      <c r="AKV46" s="27"/>
      <c r="AKW46" s="27"/>
      <c r="AKX46" s="27"/>
      <c r="AKY46" s="27"/>
      <c r="AKZ46" s="27"/>
      <c r="ALA46" s="27"/>
      <c r="ALB46" s="27"/>
      <c r="ALC46" s="27"/>
      <c r="ALD46" s="27"/>
      <c r="ALE46" s="27"/>
      <c r="ALF46" s="27"/>
      <c r="ALG46" s="27"/>
      <c r="ALH46" s="27"/>
      <c r="ALI46" s="27"/>
      <c r="ALJ46" s="27"/>
      <c r="ALK46" s="27"/>
      <c r="ALL46" s="27"/>
      <c r="ALM46" s="27"/>
      <c r="ALN46" s="27"/>
      <c r="ALO46" s="27"/>
      <c r="ALP46" s="27"/>
      <c r="ALQ46" s="27"/>
      <c r="ALR46" s="27"/>
      <c r="ALS46" s="27"/>
      <c r="ALT46" s="27"/>
      <c r="ALU46" s="27"/>
      <c r="ALV46" s="27"/>
      <c r="ALW46" s="27"/>
    </row>
    <row r="47" spans="1:1011" s="28" customFormat="1" ht="15.75" customHeight="1" x14ac:dyDescent="0.25">
      <c r="A47" s="197"/>
      <c r="B47" s="198"/>
      <c r="C47" s="201"/>
      <c r="D47" s="202"/>
      <c r="E47" s="84"/>
      <c r="F47" s="78"/>
      <c r="G47" s="80"/>
      <c r="H47" s="79"/>
      <c r="I47" s="92"/>
      <c r="J47" s="26">
        <f t="shared" si="33"/>
        <v>0</v>
      </c>
      <c r="K47" s="27" t="b">
        <f t="shared" si="34"/>
        <v>1</v>
      </c>
      <c r="L47" s="27">
        <v>-0.95</v>
      </c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  <c r="DI47" s="27"/>
      <c r="DJ47" s="27"/>
      <c r="DK47" s="27"/>
      <c r="DL47" s="27"/>
      <c r="DM47" s="27"/>
      <c r="DN47" s="27"/>
      <c r="DO47" s="27"/>
      <c r="DP47" s="27"/>
      <c r="DQ47" s="27"/>
      <c r="DR47" s="27"/>
      <c r="DS47" s="27"/>
      <c r="DT47" s="27"/>
      <c r="DU47" s="27"/>
      <c r="DV47" s="27"/>
      <c r="DW47" s="27"/>
      <c r="DX47" s="27"/>
      <c r="DY47" s="27"/>
      <c r="DZ47" s="27"/>
      <c r="EA47" s="27"/>
      <c r="EB47" s="27"/>
      <c r="EC47" s="27"/>
      <c r="ED47" s="27"/>
      <c r="EE47" s="27"/>
      <c r="EF47" s="27"/>
      <c r="EG47" s="27"/>
      <c r="EH47" s="27"/>
      <c r="EI47" s="27"/>
      <c r="EJ47" s="27"/>
      <c r="EK47" s="27"/>
      <c r="EL47" s="27"/>
      <c r="EM47" s="27"/>
      <c r="EN47" s="27"/>
      <c r="EO47" s="27"/>
      <c r="EP47" s="27"/>
      <c r="EQ47" s="27"/>
      <c r="ER47" s="27"/>
      <c r="ES47" s="27"/>
      <c r="ET47" s="27"/>
      <c r="EU47" s="27"/>
      <c r="EV47" s="27"/>
      <c r="EW47" s="27"/>
      <c r="EX47" s="27"/>
      <c r="EY47" s="27"/>
      <c r="EZ47" s="27"/>
      <c r="FA47" s="27"/>
      <c r="FB47" s="27"/>
      <c r="FC47" s="27"/>
      <c r="FD47" s="27"/>
      <c r="FE47" s="27"/>
      <c r="FF47" s="27"/>
      <c r="FG47" s="27"/>
      <c r="FH47" s="27"/>
      <c r="FI47" s="27"/>
      <c r="FJ47" s="27"/>
      <c r="FK47" s="27"/>
      <c r="FL47" s="27"/>
      <c r="FM47" s="27"/>
      <c r="FN47" s="27"/>
      <c r="FO47" s="27"/>
      <c r="FP47" s="27"/>
      <c r="FQ47" s="27"/>
      <c r="FR47" s="27"/>
      <c r="FS47" s="27"/>
      <c r="FT47" s="27"/>
      <c r="FU47" s="27"/>
      <c r="FV47" s="27"/>
      <c r="FW47" s="27"/>
      <c r="FX47" s="27"/>
      <c r="FY47" s="27"/>
      <c r="FZ47" s="27"/>
      <c r="GA47" s="27"/>
      <c r="GB47" s="27"/>
      <c r="GC47" s="27"/>
      <c r="GD47" s="27"/>
      <c r="GE47" s="27"/>
      <c r="GF47" s="27"/>
      <c r="GG47" s="27"/>
      <c r="GH47" s="27"/>
      <c r="GI47" s="27"/>
      <c r="GJ47" s="27"/>
      <c r="GK47" s="27"/>
      <c r="GL47" s="27"/>
      <c r="GM47" s="27"/>
      <c r="GN47" s="27"/>
      <c r="GO47" s="27"/>
      <c r="GP47" s="27"/>
      <c r="GQ47" s="27"/>
      <c r="GR47" s="27"/>
      <c r="GS47" s="27"/>
      <c r="GT47" s="27"/>
      <c r="GU47" s="27"/>
      <c r="GV47" s="27"/>
      <c r="GW47" s="27"/>
      <c r="GX47" s="27"/>
      <c r="GY47" s="27"/>
      <c r="GZ47" s="27"/>
      <c r="HA47" s="27"/>
      <c r="HB47" s="27"/>
      <c r="HC47" s="27"/>
      <c r="HD47" s="27"/>
      <c r="HE47" s="27"/>
      <c r="HF47" s="27"/>
      <c r="HG47" s="27"/>
      <c r="HH47" s="27"/>
      <c r="HI47" s="27"/>
      <c r="HJ47" s="27"/>
      <c r="HK47" s="27"/>
      <c r="HL47" s="27"/>
      <c r="HM47" s="27"/>
      <c r="HN47" s="27"/>
      <c r="HO47" s="27"/>
      <c r="HP47" s="27"/>
      <c r="HQ47" s="27"/>
      <c r="HR47" s="27"/>
      <c r="HS47" s="27"/>
      <c r="HT47" s="27"/>
      <c r="HU47" s="27"/>
      <c r="HV47" s="27"/>
      <c r="HW47" s="27"/>
      <c r="HX47" s="27"/>
      <c r="HY47" s="27"/>
      <c r="HZ47" s="27"/>
      <c r="IA47" s="27"/>
      <c r="IB47" s="27"/>
      <c r="IC47" s="27"/>
      <c r="ID47" s="27"/>
      <c r="IE47" s="27"/>
      <c r="IF47" s="27"/>
      <c r="IG47" s="27"/>
      <c r="IH47" s="27"/>
      <c r="II47" s="27"/>
      <c r="IJ47" s="27"/>
      <c r="IK47" s="27"/>
      <c r="IL47" s="27"/>
      <c r="IM47" s="27"/>
      <c r="IN47" s="27"/>
      <c r="IO47" s="27"/>
      <c r="IP47" s="27"/>
      <c r="IQ47" s="27"/>
      <c r="IR47" s="27"/>
      <c r="IS47" s="27"/>
      <c r="IT47" s="27"/>
      <c r="IU47" s="27"/>
      <c r="IV47" s="27"/>
      <c r="IW47" s="27"/>
      <c r="IX47" s="27"/>
      <c r="IY47" s="27"/>
      <c r="IZ47" s="27"/>
      <c r="JA47" s="27"/>
      <c r="JB47" s="27"/>
      <c r="JC47" s="27"/>
      <c r="JD47" s="27"/>
      <c r="JE47" s="27"/>
      <c r="JF47" s="27"/>
      <c r="JG47" s="27"/>
      <c r="JH47" s="27"/>
      <c r="JI47" s="27"/>
      <c r="JJ47" s="27"/>
      <c r="JK47" s="27"/>
      <c r="JL47" s="27"/>
      <c r="JM47" s="27"/>
      <c r="JN47" s="27"/>
      <c r="JO47" s="27"/>
      <c r="JP47" s="27"/>
      <c r="JQ47" s="27"/>
      <c r="JR47" s="27"/>
      <c r="JS47" s="27"/>
      <c r="JT47" s="27"/>
      <c r="JU47" s="27"/>
      <c r="JV47" s="27"/>
      <c r="JW47" s="27"/>
      <c r="JX47" s="27"/>
      <c r="JY47" s="27"/>
      <c r="JZ47" s="27"/>
      <c r="KA47" s="27"/>
      <c r="KB47" s="27"/>
      <c r="KC47" s="27"/>
      <c r="KD47" s="27"/>
      <c r="KE47" s="27"/>
      <c r="KF47" s="27"/>
      <c r="KG47" s="27"/>
      <c r="KH47" s="27"/>
      <c r="KI47" s="27"/>
      <c r="KJ47" s="27"/>
      <c r="KK47" s="27"/>
      <c r="KL47" s="27"/>
      <c r="KM47" s="27"/>
      <c r="KN47" s="27"/>
      <c r="KO47" s="27"/>
      <c r="KP47" s="27"/>
      <c r="KQ47" s="27"/>
      <c r="KR47" s="27"/>
      <c r="KS47" s="27"/>
      <c r="KT47" s="27"/>
      <c r="KU47" s="27"/>
      <c r="KV47" s="27"/>
      <c r="KW47" s="27"/>
      <c r="KX47" s="27"/>
      <c r="KY47" s="27"/>
      <c r="KZ47" s="27"/>
      <c r="LA47" s="27"/>
      <c r="LB47" s="27"/>
      <c r="LC47" s="27"/>
      <c r="LD47" s="27"/>
      <c r="LE47" s="27"/>
      <c r="LF47" s="27"/>
      <c r="LG47" s="27"/>
      <c r="LH47" s="27"/>
      <c r="LI47" s="27"/>
      <c r="LJ47" s="27"/>
      <c r="LK47" s="27"/>
      <c r="LL47" s="27"/>
      <c r="LM47" s="27"/>
      <c r="LN47" s="27"/>
      <c r="LO47" s="27"/>
      <c r="LP47" s="27"/>
      <c r="LQ47" s="27"/>
      <c r="LR47" s="27"/>
      <c r="LS47" s="27"/>
      <c r="LT47" s="27"/>
      <c r="LU47" s="27"/>
      <c r="LV47" s="27"/>
      <c r="LW47" s="27"/>
      <c r="LX47" s="27"/>
      <c r="LY47" s="27"/>
      <c r="LZ47" s="27"/>
      <c r="MA47" s="27"/>
      <c r="MB47" s="27"/>
      <c r="MC47" s="27"/>
      <c r="MD47" s="27"/>
      <c r="ME47" s="27"/>
      <c r="MF47" s="27"/>
      <c r="MG47" s="27"/>
      <c r="MH47" s="27"/>
      <c r="MI47" s="27"/>
      <c r="MJ47" s="27"/>
      <c r="MK47" s="27"/>
      <c r="ML47" s="27"/>
      <c r="MM47" s="27"/>
      <c r="MN47" s="27"/>
      <c r="MO47" s="27"/>
      <c r="MP47" s="27"/>
      <c r="MQ47" s="27"/>
      <c r="MR47" s="27"/>
      <c r="MS47" s="27"/>
      <c r="MT47" s="27"/>
      <c r="MU47" s="27"/>
      <c r="MV47" s="27"/>
      <c r="MW47" s="27"/>
      <c r="MX47" s="27"/>
      <c r="MY47" s="27"/>
      <c r="MZ47" s="27"/>
      <c r="NA47" s="27"/>
      <c r="NB47" s="27"/>
      <c r="NC47" s="27"/>
      <c r="ND47" s="27"/>
      <c r="NE47" s="27"/>
      <c r="NF47" s="27"/>
      <c r="NG47" s="27"/>
      <c r="NH47" s="27"/>
      <c r="NI47" s="27"/>
      <c r="NJ47" s="27"/>
      <c r="NK47" s="27"/>
      <c r="NL47" s="27"/>
      <c r="NM47" s="27"/>
      <c r="NN47" s="27"/>
      <c r="NO47" s="27"/>
      <c r="NP47" s="27"/>
      <c r="NQ47" s="27"/>
      <c r="NR47" s="27"/>
      <c r="NS47" s="27"/>
      <c r="NT47" s="27"/>
      <c r="NU47" s="27"/>
      <c r="NV47" s="27"/>
      <c r="NW47" s="27"/>
      <c r="NX47" s="27"/>
      <c r="NY47" s="27"/>
      <c r="NZ47" s="27"/>
      <c r="OA47" s="27"/>
      <c r="OB47" s="27"/>
      <c r="OC47" s="27"/>
      <c r="OD47" s="27"/>
      <c r="OE47" s="27"/>
      <c r="OF47" s="27"/>
      <c r="OG47" s="27"/>
      <c r="OH47" s="27"/>
      <c r="OI47" s="27"/>
      <c r="OJ47" s="27"/>
      <c r="OK47" s="27"/>
      <c r="OL47" s="27"/>
      <c r="OM47" s="27"/>
      <c r="ON47" s="27"/>
      <c r="OO47" s="27"/>
      <c r="OP47" s="27"/>
      <c r="OQ47" s="27"/>
      <c r="OR47" s="27"/>
      <c r="OS47" s="27"/>
      <c r="OT47" s="27"/>
      <c r="OU47" s="27"/>
      <c r="OV47" s="27"/>
      <c r="OW47" s="27"/>
      <c r="OX47" s="27"/>
      <c r="OY47" s="27"/>
      <c r="OZ47" s="27"/>
      <c r="PA47" s="27"/>
      <c r="PB47" s="27"/>
      <c r="PC47" s="27"/>
      <c r="PD47" s="27"/>
      <c r="PE47" s="27"/>
      <c r="PF47" s="27"/>
      <c r="PG47" s="27"/>
      <c r="PH47" s="27"/>
      <c r="PI47" s="27"/>
      <c r="PJ47" s="27"/>
      <c r="PK47" s="27"/>
      <c r="PL47" s="27"/>
      <c r="PM47" s="27"/>
      <c r="PN47" s="27"/>
      <c r="PO47" s="27"/>
      <c r="PP47" s="27"/>
      <c r="PQ47" s="27"/>
      <c r="PR47" s="27"/>
      <c r="PS47" s="27"/>
      <c r="PT47" s="27"/>
      <c r="PU47" s="27"/>
      <c r="PV47" s="27"/>
      <c r="PW47" s="27"/>
      <c r="PX47" s="27"/>
      <c r="PY47" s="27"/>
      <c r="PZ47" s="27"/>
      <c r="QA47" s="27"/>
      <c r="QB47" s="27"/>
      <c r="QC47" s="27"/>
      <c r="QD47" s="27"/>
      <c r="QE47" s="27"/>
      <c r="QF47" s="27"/>
      <c r="QG47" s="27"/>
      <c r="QH47" s="27"/>
      <c r="QI47" s="27"/>
      <c r="QJ47" s="27"/>
      <c r="QK47" s="27"/>
      <c r="QL47" s="27"/>
      <c r="QM47" s="27"/>
      <c r="QN47" s="27"/>
      <c r="QO47" s="27"/>
      <c r="QP47" s="27"/>
      <c r="QQ47" s="27"/>
      <c r="QR47" s="27"/>
      <c r="QS47" s="27"/>
      <c r="QT47" s="27"/>
      <c r="QU47" s="27"/>
      <c r="QV47" s="27"/>
      <c r="QW47" s="27"/>
      <c r="QX47" s="27"/>
      <c r="QY47" s="27"/>
      <c r="QZ47" s="27"/>
      <c r="RA47" s="27"/>
      <c r="RB47" s="27"/>
      <c r="RC47" s="27"/>
      <c r="RD47" s="27"/>
      <c r="RE47" s="27"/>
      <c r="RF47" s="27"/>
      <c r="RG47" s="27"/>
      <c r="RH47" s="27"/>
      <c r="RI47" s="27"/>
      <c r="RJ47" s="27"/>
      <c r="RK47" s="27"/>
      <c r="RL47" s="27"/>
      <c r="RM47" s="27"/>
      <c r="RN47" s="27"/>
      <c r="RO47" s="27"/>
      <c r="RP47" s="27"/>
      <c r="RQ47" s="27"/>
      <c r="RR47" s="27"/>
      <c r="RS47" s="27"/>
      <c r="RT47" s="27"/>
      <c r="RU47" s="27"/>
      <c r="RV47" s="27"/>
      <c r="RW47" s="27"/>
      <c r="RX47" s="27"/>
      <c r="RY47" s="27"/>
      <c r="RZ47" s="27"/>
      <c r="SA47" s="27"/>
      <c r="SB47" s="27"/>
      <c r="SC47" s="27"/>
      <c r="SD47" s="27"/>
      <c r="SE47" s="27"/>
      <c r="SF47" s="27"/>
      <c r="SG47" s="27"/>
      <c r="SH47" s="27"/>
      <c r="SI47" s="27"/>
      <c r="SJ47" s="27"/>
      <c r="SK47" s="27"/>
      <c r="SL47" s="27"/>
      <c r="SM47" s="27"/>
      <c r="SN47" s="27"/>
      <c r="SO47" s="27"/>
      <c r="SP47" s="27"/>
      <c r="SQ47" s="27"/>
      <c r="SR47" s="27"/>
      <c r="SS47" s="27"/>
      <c r="ST47" s="27"/>
      <c r="SU47" s="27"/>
      <c r="SV47" s="27"/>
      <c r="SW47" s="27"/>
      <c r="SX47" s="27"/>
      <c r="SY47" s="27"/>
      <c r="SZ47" s="27"/>
      <c r="TA47" s="27"/>
      <c r="TB47" s="27"/>
      <c r="TC47" s="27"/>
      <c r="TD47" s="27"/>
      <c r="TE47" s="27"/>
      <c r="TF47" s="27"/>
      <c r="TG47" s="27"/>
      <c r="TH47" s="27"/>
      <c r="TI47" s="27"/>
      <c r="TJ47" s="27"/>
      <c r="TK47" s="27"/>
      <c r="TL47" s="27"/>
      <c r="TM47" s="27"/>
      <c r="TN47" s="27"/>
      <c r="TO47" s="27"/>
      <c r="TP47" s="27"/>
      <c r="TQ47" s="27"/>
      <c r="TR47" s="27"/>
      <c r="TS47" s="27"/>
      <c r="TT47" s="27"/>
      <c r="TU47" s="27"/>
      <c r="TV47" s="27"/>
      <c r="TW47" s="27"/>
      <c r="TX47" s="27"/>
      <c r="TY47" s="27"/>
      <c r="TZ47" s="27"/>
      <c r="UA47" s="27"/>
      <c r="UB47" s="27"/>
      <c r="UC47" s="27"/>
      <c r="UD47" s="27"/>
      <c r="UE47" s="27"/>
      <c r="UF47" s="27"/>
      <c r="UG47" s="27"/>
      <c r="UH47" s="27"/>
      <c r="UI47" s="27"/>
      <c r="UJ47" s="27"/>
      <c r="UK47" s="27"/>
      <c r="UL47" s="27"/>
      <c r="UM47" s="27"/>
      <c r="UN47" s="27"/>
      <c r="UO47" s="27"/>
      <c r="UP47" s="27"/>
      <c r="UQ47" s="27"/>
      <c r="UR47" s="27"/>
      <c r="US47" s="27"/>
      <c r="UT47" s="27"/>
      <c r="UU47" s="27"/>
      <c r="UV47" s="27"/>
      <c r="UW47" s="27"/>
      <c r="UX47" s="27"/>
      <c r="UY47" s="27"/>
      <c r="UZ47" s="27"/>
      <c r="VA47" s="27"/>
      <c r="VB47" s="27"/>
      <c r="VC47" s="27"/>
      <c r="VD47" s="27"/>
      <c r="VE47" s="27"/>
      <c r="VF47" s="27"/>
      <c r="VG47" s="27"/>
      <c r="VH47" s="27"/>
      <c r="VI47" s="27"/>
      <c r="VJ47" s="27"/>
      <c r="VK47" s="27"/>
      <c r="VL47" s="27"/>
      <c r="VM47" s="27"/>
      <c r="VN47" s="27"/>
      <c r="VO47" s="27"/>
      <c r="VP47" s="27"/>
      <c r="VQ47" s="27"/>
      <c r="VR47" s="27"/>
      <c r="VS47" s="27"/>
      <c r="VT47" s="27"/>
      <c r="VU47" s="27"/>
      <c r="VV47" s="27"/>
      <c r="VW47" s="27"/>
      <c r="VX47" s="27"/>
      <c r="VY47" s="27"/>
      <c r="VZ47" s="27"/>
      <c r="WA47" s="27"/>
      <c r="WB47" s="27"/>
      <c r="WC47" s="27"/>
      <c r="WD47" s="27"/>
      <c r="WE47" s="27"/>
      <c r="WF47" s="27"/>
      <c r="WG47" s="27"/>
      <c r="WH47" s="27"/>
      <c r="WI47" s="27"/>
      <c r="WJ47" s="27"/>
      <c r="WK47" s="27"/>
      <c r="WL47" s="27"/>
      <c r="WM47" s="27"/>
      <c r="WN47" s="27"/>
      <c r="WO47" s="27"/>
      <c r="WP47" s="27"/>
      <c r="WQ47" s="27"/>
      <c r="WR47" s="27"/>
      <c r="WS47" s="27"/>
      <c r="WT47" s="27"/>
      <c r="WU47" s="27"/>
      <c r="WV47" s="27"/>
      <c r="WW47" s="27"/>
      <c r="WX47" s="27"/>
      <c r="WY47" s="27"/>
      <c r="WZ47" s="27"/>
      <c r="XA47" s="27"/>
      <c r="XB47" s="27"/>
      <c r="XC47" s="27"/>
      <c r="XD47" s="27"/>
      <c r="XE47" s="27"/>
      <c r="XF47" s="27"/>
      <c r="XG47" s="27"/>
      <c r="XH47" s="27"/>
      <c r="XI47" s="27"/>
      <c r="XJ47" s="27"/>
      <c r="XK47" s="27"/>
      <c r="XL47" s="27"/>
      <c r="XM47" s="27"/>
      <c r="XN47" s="27"/>
      <c r="XO47" s="27"/>
      <c r="XP47" s="27"/>
      <c r="XQ47" s="27"/>
      <c r="XR47" s="27"/>
      <c r="XS47" s="27"/>
      <c r="XT47" s="27"/>
      <c r="XU47" s="27"/>
      <c r="XV47" s="27"/>
      <c r="XW47" s="27"/>
      <c r="XX47" s="27"/>
      <c r="XY47" s="27"/>
      <c r="XZ47" s="27"/>
      <c r="YA47" s="27"/>
      <c r="YB47" s="27"/>
      <c r="YC47" s="27"/>
      <c r="YD47" s="27"/>
      <c r="YE47" s="27"/>
      <c r="YF47" s="27"/>
      <c r="YG47" s="27"/>
      <c r="YH47" s="27"/>
      <c r="YI47" s="27"/>
      <c r="YJ47" s="27"/>
      <c r="YK47" s="27"/>
      <c r="YL47" s="27"/>
      <c r="YM47" s="27"/>
      <c r="YN47" s="27"/>
      <c r="YO47" s="27"/>
      <c r="YP47" s="27"/>
      <c r="YQ47" s="27"/>
      <c r="YR47" s="27"/>
      <c r="YS47" s="27"/>
      <c r="YT47" s="27"/>
      <c r="YU47" s="27"/>
      <c r="YV47" s="27"/>
      <c r="YW47" s="27"/>
      <c r="YX47" s="27"/>
      <c r="YY47" s="27"/>
      <c r="YZ47" s="27"/>
      <c r="ZA47" s="27"/>
      <c r="ZB47" s="27"/>
      <c r="ZC47" s="27"/>
      <c r="ZD47" s="27"/>
      <c r="ZE47" s="27"/>
      <c r="ZF47" s="27"/>
      <c r="ZG47" s="27"/>
      <c r="ZH47" s="27"/>
      <c r="ZI47" s="27"/>
      <c r="ZJ47" s="27"/>
      <c r="ZK47" s="27"/>
      <c r="ZL47" s="27"/>
      <c r="ZM47" s="27"/>
      <c r="ZN47" s="27"/>
      <c r="ZO47" s="27"/>
      <c r="ZP47" s="27"/>
      <c r="ZQ47" s="27"/>
      <c r="ZR47" s="27"/>
      <c r="ZS47" s="27"/>
      <c r="ZT47" s="27"/>
      <c r="ZU47" s="27"/>
      <c r="ZV47" s="27"/>
      <c r="ZW47" s="27"/>
      <c r="ZX47" s="27"/>
      <c r="ZY47" s="27"/>
      <c r="ZZ47" s="27"/>
      <c r="AAA47" s="27"/>
      <c r="AAB47" s="27"/>
      <c r="AAC47" s="27"/>
      <c r="AAD47" s="27"/>
      <c r="AAE47" s="27"/>
      <c r="AAF47" s="27"/>
      <c r="AAG47" s="27"/>
      <c r="AAH47" s="27"/>
      <c r="AAI47" s="27"/>
      <c r="AAJ47" s="27"/>
      <c r="AAK47" s="27"/>
      <c r="AAL47" s="27"/>
      <c r="AAM47" s="27"/>
      <c r="AAN47" s="27"/>
      <c r="AAO47" s="27"/>
      <c r="AAP47" s="27"/>
      <c r="AAQ47" s="27"/>
      <c r="AAR47" s="27"/>
      <c r="AAS47" s="27"/>
      <c r="AAT47" s="27"/>
      <c r="AAU47" s="27"/>
      <c r="AAV47" s="27"/>
      <c r="AAW47" s="27"/>
      <c r="AAX47" s="27"/>
      <c r="AAY47" s="27"/>
      <c r="AAZ47" s="27"/>
      <c r="ABA47" s="27"/>
      <c r="ABB47" s="27"/>
      <c r="ABC47" s="27"/>
      <c r="ABD47" s="27"/>
      <c r="ABE47" s="27"/>
      <c r="ABF47" s="27"/>
      <c r="ABG47" s="27"/>
      <c r="ABH47" s="27"/>
      <c r="ABI47" s="27"/>
      <c r="ABJ47" s="27"/>
      <c r="ABK47" s="27"/>
      <c r="ABL47" s="27"/>
      <c r="ABM47" s="27"/>
      <c r="ABN47" s="27"/>
      <c r="ABO47" s="27"/>
      <c r="ABP47" s="27"/>
      <c r="ABQ47" s="27"/>
      <c r="ABR47" s="27"/>
      <c r="ABS47" s="27"/>
      <c r="ABT47" s="27"/>
      <c r="ABU47" s="27"/>
      <c r="ABV47" s="27"/>
      <c r="ABW47" s="27"/>
      <c r="ABX47" s="27"/>
      <c r="ABY47" s="27"/>
      <c r="ABZ47" s="27"/>
      <c r="ACA47" s="27"/>
      <c r="ACB47" s="27"/>
      <c r="ACC47" s="27"/>
      <c r="ACD47" s="27"/>
      <c r="ACE47" s="27"/>
      <c r="ACF47" s="27"/>
      <c r="ACG47" s="27"/>
      <c r="ACH47" s="27"/>
      <c r="ACI47" s="27"/>
      <c r="ACJ47" s="27"/>
      <c r="ACK47" s="27"/>
      <c r="ACL47" s="27"/>
      <c r="ACM47" s="27"/>
      <c r="ACN47" s="27"/>
      <c r="ACO47" s="27"/>
      <c r="ACP47" s="27"/>
      <c r="ACQ47" s="27"/>
      <c r="ACR47" s="27"/>
      <c r="ACS47" s="27"/>
      <c r="ACT47" s="27"/>
      <c r="ACU47" s="27"/>
      <c r="ACV47" s="27"/>
      <c r="ACW47" s="27"/>
      <c r="ACX47" s="27"/>
      <c r="ACY47" s="27"/>
      <c r="ACZ47" s="27"/>
      <c r="ADA47" s="27"/>
      <c r="ADB47" s="27"/>
      <c r="ADC47" s="27"/>
      <c r="ADD47" s="27"/>
      <c r="ADE47" s="27"/>
      <c r="ADF47" s="27"/>
      <c r="ADG47" s="27"/>
      <c r="ADH47" s="27"/>
      <c r="ADI47" s="27"/>
      <c r="ADJ47" s="27"/>
      <c r="ADK47" s="27"/>
      <c r="ADL47" s="27"/>
      <c r="ADM47" s="27"/>
      <c r="ADN47" s="27"/>
      <c r="ADO47" s="27"/>
      <c r="ADP47" s="27"/>
      <c r="ADQ47" s="27"/>
      <c r="ADR47" s="27"/>
      <c r="ADS47" s="27"/>
      <c r="ADT47" s="27"/>
      <c r="ADU47" s="27"/>
      <c r="ADV47" s="27"/>
      <c r="ADW47" s="27"/>
      <c r="ADX47" s="27"/>
      <c r="ADY47" s="27"/>
      <c r="ADZ47" s="27"/>
      <c r="AEA47" s="27"/>
      <c r="AEB47" s="27"/>
      <c r="AEC47" s="27"/>
      <c r="AED47" s="27"/>
      <c r="AEE47" s="27"/>
      <c r="AEF47" s="27"/>
      <c r="AEG47" s="27"/>
      <c r="AEH47" s="27"/>
      <c r="AEI47" s="27"/>
      <c r="AEJ47" s="27"/>
      <c r="AEK47" s="27"/>
      <c r="AEL47" s="27"/>
      <c r="AEM47" s="27"/>
      <c r="AEN47" s="27"/>
      <c r="AEO47" s="27"/>
      <c r="AEP47" s="27"/>
      <c r="AEQ47" s="27"/>
      <c r="AER47" s="27"/>
      <c r="AES47" s="27"/>
      <c r="AET47" s="27"/>
      <c r="AEU47" s="27"/>
      <c r="AEV47" s="27"/>
      <c r="AEW47" s="27"/>
      <c r="AEX47" s="27"/>
      <c r="AEY47" s="27"/>
      <c r="AEZ47" s="27"/>
      <c r="AFA47" s="27"/>
      <c r="AFB47" s="27"/>
      <c r="AFC47" s="27"/>
      <c r="AFD47" s="27"/>
      <c r="AFE47" s="27"/>
      <c r="AFF47" s="27"/>
      <c r="AFG47" s="27"/>
      <c r="AFH47" s="27"/>
      <c r="AFI47" s="27"/>
      <c r="AFJ47" s="27"/>
      <c r="AFK47" s="27"/>
      <c r="AFL47" s="27"/>
      <c r="AFM47" s="27"/>
      <c r="AFN47" s="27"/>
      <c r="AFO47" s="27"/>
      <c r="AFP47" s="27"/>
      <c r="AFQ47" s="27"/>
      <c r="AFR47" s="27"/>
      <c r="AFS47" s="27"/>
      <c r="AFT47" s="27"/>
      <c r="AFU47" s="27"/>
      <c r="AFV47" s="27"/>
      <c r="AFW47" s="27"/>
      <c r="AFX47" s="27"/>
      <c r="AFY47" s="27"/>
      <c r="AFZ47" s="27"/>
      <c r="AGA47" s="27"/>
      <c r="AGB47" s="27"/>
      <c r="AGC47" s="27"/>
      <c r="AGD47" s="27"/>
      <c r="AGE47" s="27"/>
      <c r="AGF47" s="27"/>
      <c r="AGG47" s="27"/>
      <c r="AGH47" s="27"/>
      <c r="AGI47" s="27"/>
      <c r="AGJ47" s="27"/>
      <c r="AGK47" s="27"/>
      <c r="AGL47" s="27"/>
      <c r="AGM47" s="27"/>
      <c r="AGN47" s="27"/>
      <c r="AGO47" s="27"/>
      <c r="AGP47" s="27"/>
      <c r="AGQ47" s="27"/>
      <c r="AGR47" s="27"/>
      <c r="AGS47" s="27"/>
      <c r="AGT47" s="27"/>
      <c r="AGU47" s="27"/>
      <c r="AGV47" s="27"/>
      <c r="AGW47" s="27"/>
      <c r="AGX47" s="27"/>
      <c r="AGY47" s="27"/>
      <c r="AGZ47" s="27"/>
      <c r="AHA47" s="27"/>
      <c r="AHB47" s="27"/>
      <c r="AHC47" s="27"/>
      <c r="AHD47" s="27"/>
      <c r="AHE47" s="27"/>
      <c r="AHF47" s="27"/>
      <c r="AHG47" s="27"/>
      <c r="AHH47" s="27"/>
      <c r="AHI47" s="27"/>
      <c r="AHJ47" s="27"/>
      <c r="AHK47" s="27"/>
      <c r="AHL47" s="27"/>
      <c r="AHM47" s="27"/>
      <c r="AHN47" s="27"/>
      <c r="AHO47" s="27"/>
      <c r="AHP47" s="27"/>
      <c r="AHQ47" s="27"/>
      <c r="AHR47" s="27"/>
      <c r="AHS47" s="27"/>
      <c r="AHT47" s="27"/>
      <c r="AHU47" s="27"/>
      <c r="AHV47" s="27"/>
      <c r="AHW47" s="27"/>
      <c r="AHX47" s="27"/>
      <c r="AHY47" s="27"/>
      <c r="AHZ47" s="27"/>
      <c r="AIA47" s="27"/>
      <c r="AIB47" s="27"/>
      <c r="AIC47" s="27"/>
      <c r="AID47" s="27"/>
      <c r="AIE47" s="27"/>
      <c r="AIF47" s="27"/>
      <c r="AIG47" s="27"/>
      <c r="AIH47" s="27"/>
      <c r="AII47" s="27"/>
      <c r="AIJ47" s="27"/>
      <c r="AIK47" s="27"/>
      <c r="AIL47" s="27"/>
      <c r="AIM47" s="27"/>
      <c r="AIN47" s="27"/>
      <c r="AIO47" s="27"/>
      <c r="AIP47" s="27"/>
      <c r="AIQ47" s="27"/>
      <c r="AIR47" s="27"/>
      <c r="AIS47" s="27"/>
      <c r="AIT47" s="27"/>
      <c r="AIU47" s="27"/>
      <c r="AIV47" s="27"/>
      <c r="AIW47" s="27"/>
      <c r="AIX47" s="27"/>
      <c r="AIY47" s="27"/>
      <c r="AIZ47" s="27"/>
      <c r="AJA47" s="27"/>
      <c r="AJB47" s="27"/>
      <c r="AJC47" s="27"/>
      <c r="AJD47" s="27"/>
      <c r="AJE47" s="27"/>
      <c r="AJF47" s="27"/>
      <c r="AJG47" s="27"/>
      <c r="AJH47" s="27"/>
      <c r="AJI47" s="27"/>
      <c r="AJJ47" s="27"/>
      <c r="AJK47" s="27"/>
      <c r="AJL47" s="27"/>
      <c r="AJM47" s="27"/>
      <c r="AJN47" s="27"/>
      <c r="AJO47" s="27"/>
      <c r="AJP47" s="27"/>
      <c r="AJQ47" s="27"/>
      <c r="AJR47" s="27"/>
      <c r="AJS47" s="27"/>
      <c r="AJT47" s="27"/>
      <c r="AJU47" s="27"/>
      <c r="AJV47" s="27"/>
      <c r="AJW47" s="27"/>
      <c r="AJX47" s="27"/>
      <c r="AJY47" s="27"/>
      <c r="AJZ47" s="27"/>
      <c r="AKA47" s="27"/>
      <c r="AKB47" s="27"/>
      <c r="AKC47" s="27"/>
      <c r="AKD47" s="27"/>
      <c r="AKE47" s="27"/>
      <c r="AKF47" s="27"/>
      <c r="AKG47" s="27"/>
      <c r="AKH47" s="27"/>
      <c r="AKI47" s="27"/>
      <c r="AKJ47" s="27"/>
      <c r="AKK47" s="27"/>
      <c r="AKL47" s="27"/>
      <c r="AKM47" s="27"/>
      <c r="AKN47" s="27"/>
      <c r="AKO47" s="27"/>
      <c r="AKP47" s="27"/>
      <c r="AKQ47" s="27"/>
      <c r="AKR47" s="27"/>
      <c r="AKS47" s="27"/>
      <c r="AKT47" s="27"/>
      <c r="AKU47" s="27"/>
      <c r="AKV47" s="27"/>
      <c r="AKW47" s="27"/>
      <c r="AKX47" s="27"/>
      <c r="AKY47" s="27"/>
      <c r="AKZ47" s="27"/>
      <c r="ALA47" s="27"/>
      <c r="ALB47" s="27"/>
      <c r="ALC47" s="27"/>
      <c r="ALD47" s="27"/>
      <c r="ALE47" s="27"/>
      <c r="ALF47" s="27"/>
      <c r="ALG47" s="27"/>
      <c r="ALH47" s="27"/>
      <c r="ALI47" s="27"/>
      <c r="ALJ47" s="27"/>
      <c r="ALK47" s="27"/>
      <c r="ALL47" s="27"/>
      <c r="ALM47" s="27"/>
      <c r="ALN47" s="27"/>
      <c r="ALO47" s="27"/>
      <c r="ALP47" s="27"/>
      <c r="ALQ47" s="27"/>
      <c r="ALR47" s="27"/>
      <c r="ALS47" s="27"/>
      <c r="ALT47" s="27"/>
      <c r="ALU47" s="27"/>
      <c r="ALV47" s="27"/>
      <c r="ALW47" s="27"/>
    </row>
    <row r="48" spans="1:1011" s="28" customFormat="1" ht="15.75" customHeight="1" x14ac:dyDescent="0.25">
      <c r="A48" s="197" t="str">
        <f>'Anexo XI-A - RESUMO'!A27</f>
        <v>20 - REVESTIMENTO (PISO)</v>
      </c>
      <c r="B48" s="198"/>
      <c r="C48" s="200">
        <f>'Anexo XI-A - RESUMO'!C27</f>
        <v>0</v>
      </c>
      <c r="D48" s="202" t="e">
        <f t="shared" ref="D48" si="38">ROUND(C48/$C$60,6)</f>
        <v>#DIV/0!</v>
      </c>
      <c r="E48" s="39">
        <f>ROUND($C48*0.2,5)</f>
        <v>0</v>
      </c>
      <c r="F48" s="39">
        <f t="shared" ref="F48:H52" si="39">ROUND($C48*0.2,5)</f>
        <v>0</v>
      </c>
      <c r="G48" s="39">
        <f t="shared" si="39"/>
        <v>0</v>
      </c>
      <c r="H48" s="39">
        <f t="shared" si="39"/>
        <v>0</v>
      </c>
      <c r="I48" s="91">
        <f>C48-E48-F48-G48-H48</f>
        <v>0</v>
      </c>
      <c r="J48" s="26">
        <f t="shared" si="33"/>
        <v>0</v>
      </c>
      <c r="K48" s="27" t="b">
        <f t="shared" si="34"/>
        <v>1</v>
      </c>
      <c r="L48" s="27">
        <v>-0.95</v>
      </c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  <c r="DI48" s="27"/>
      <c r="DJ48" s="27"/>
      <c r="DK48" s="27"/>
      <c r="DL48" s="27"/>
      <c r="DM48" s="27"/>
      <c r="DN48" s="27"/>
      <c r="DO48" s="27"/>
      <c r="DP48" s="27"/>
      <c r="DQ48" s="27"/>
      <c r="DR48" s="27"/>
      <c r="DS48" s="27"/>
      <c r="DT48" s="27"/>
      <c r="DU48" s="27"/>
      <c r="DV48" s="27"/>
      <c r="DW48" s="27"/>
      <c r="DX48" s="27"/>
      <c r="DY48" s="27"/>
      <c r="DZ48" s="27"/>
      <c r="EA48" s="27"/>
      <c r="EB48" s="27"/>
      <c r="EC48" s="27"/>
      <c r="ED48" s="27"/>
      <c r="EE48" s="27"/>
      <c r="EF48" s="27"/>
      <c r="EG48" s="27"/>
      <c r="EH48" s="27"/>
      <c r="EI48" s="27"/>
      <c r="EJ48" s="27"/>
      <c r="EK48" s="27"/>
      <c r="EL48" s="27"/>
      <c r="EM48" s="27"/>
      <c r="EN48" s="27"/>
      <c r="EO48" s="27"/>
      <c r="EP48" s="27"/>
      <c r="EQ48" s="27"/>
      <c r="ER48" s="27"/>
      <c r="ES48" s="27"/>
      <c r="ET48" s="27"/>
      <c r="EU48" s="27"/>
      <c r="EV48" s="27"/>
      <c r="EW48" s="27"/>
      <c r="EX48" s="27"/>
      <c r="EY48" s="27"/>
      <c r="EZ48" s="27"/>
      <c r="FA48" s="27"/>
      <c r="FB48" s="27"/>
      <c r="FC48" s="27"/>
      <c r="FD48" s="27"/>
      <c r="FE48" s="27"/>
      <c r="FF48" s="27"/>
      <c r="FG48" s="27"/>
      <c r="FH48" s="27"/>
      <c r="FI48" s="27"/>
      <c r="FJ48" s="27"/>
      <c r="FK48" s="27"/>
      <c r="FL48" s="27"/>
      <c r="FM48" s="27"/>
      <c r="FN48" s="27"/>
      <c r="FO48" s="27"/>
      <c r="FP48" s="27"/>
      <c r="FQ48" s="27"/>
      <c r="FR48" s="27"/>
      <c r="FS48" s="27"/>
      <c r="FT48" s="27"/>
      <c r="FU48" s="27"/>
      <c r="FV48" s="27"/>
      <c r="FW48" s="27"/>
      <c r="FX48" s="27"/>
      <c r="FY48" s="27"/>
      <c r="FZ48" s="27"/>
      <c r="GA48" s="27"/>
      <c r="GB48" s="27"/>
      <c r="GC48" s="27"/>
      <c r="GD48" s="27"/>
      <c r="GE48" s="27"/>
      <c r="GF48" s="27"/>
      <c r="GG48" s="27"/>
      <c r="GH48" s="27"/>
      <c r="GI48" s="27"/>
      <c r="GJ48" s="27"/>
      <c r="GK48" s="27"/>
      <c r="GL48" s="27"/>
      <c r="GM48" s="27"/>
      <c r="GN48" s="27"/>
      <c r="GO48" s="27"/>
      <c r="GP48" s="27"/>
      <c r="GQ48" s="27"/>
      <c r="GR48" s="27"/>
      <c r="GS48" s="27"/>
      <c r="GT48" s="27"/>
      <c r="GU48" s="27"/>
      <c r="GV48" s="27"/>
      <c r="GW48" s="27"/>
      <c r="GX48" s="27"/>
      <c r="GY48" s="27"/>
      <c r="GZ48" s="27"/>
      <c r="HA48" s="27"/>
      <c r="HB48" s="27"/>
      <c r="HC48" s="27"/>
      <c r="HD48" s="27"/>
      <c r="HE48" s="27"/>
      <c r="HF48" s="27"/>
      <c r="HG48" s="27"/>
      <c r="HH48" s="27"/>
      <c r="HI48" s="27"/>
      <c r="HJ48" s="27"/>
      <c r="HK48" s="27"/>
      <c r="HL48" s="27"/>
      <c r="HM48" s="27"/>
      <c r="HN48" s="27"/>
      <c r="HO48" s="27"/>
      <c r="HP48" s="27"/>
      <c r="HQ48" s="27"/>
      <c r="HR48" s="27"/>
      <c r="HS48" s="27"/>
      <c r="HT48" s="27"/>
      <c r="HU48" s="27"/>
      <c r="HV48" s="27"/>
      <c r="HW48" s="27"/>
      <c r="HX48" s="27"/>
      <c r="HY48" s="27"/>
      <c r="HZ48" s="27"/>
      <c r="IA48" s="27"/>
      <c r="IB48" s="27"/>
      <c r="IC48" s="27"/>
      <c r="ID48" s="27"/>
      <c r="IE48" s="27"/>
      <c r="IF48" s="27"/>
      <c r="IG48" s="27"/>
      <c r="IH48" s="27"/>
      <c r="II48" s="27"/>
      <c r="IJ48" s="27"/>
      <c r="IK48" s="27"/>
      <c r="IL48" s="27"/>
      <c r="IM48" s="27"/>
      <c r="IN48" s="27"/>
      <c r="IO48" s="27"/>
      <c r="IP48" s="27"/>
      <c r="IQ48" s="27"/>
      <c r="IR48" s="27"/>
      <c r="IS48" s="27"/>
      <c r="IT48" s="27"/>
      <c r="IU48" s="27"/>
      <c r="IV48" s="27"/>
      <c r="IW48" s="27"/>
      <c r="IX48" s="27"/>
      <c r="IY48" s="27"/>
      <c r="IZ48" s="27"/>
      <c r="JA48" s="27"/>
      <c r="JB48" s="27"/>
      <c r="JC48" s="27"/>
      <c r="JD48" s="27"/>
      <c r="JE48" s="27"/>
      <c r="JF48" s="27"/>
      <c r="JG48" s="27"/>
      <c r="JH48" s="27"/>
      <c r="JI48" s="27"/>
      <c r="JJ48" s="27"/>
      <c r="JK48" s="27"/>
      <c r="JL48" s="27"/>
      <c r="JM48" s="27"/>
      <c r="JN48" s="27"/>
      <c r="JO48" s="27"/>
      <c r="JP48" s="27"/>
      <c r="JQ48" s="27"/>
      <c r="JR48" s="27"/>
      <c r="JS48" s="27"/>
      <c r="JT48" s="27"/>
      <c r="JU48" s="27"/>
      <c r="JV48" s="27"/>
      <c r="JW48" s="27"/>
      <c r="JX48" s="27"/>
      <c r="JY48" s="27"/>
      <c r="JZ48" s="27"/>
      <c r="KA48" s="27"/>
      <c r="KB48" s="27"/>
      <c r="KC48" s="27"/>
      <c r="KD48" s="27"/>
      <c r="KE48" s="27"/>
      <c r="KF48" s="27"/>
      <c r="KG48" s="27"/>
      <c r="KH48" s="27"/>
      <c r="KI48" s="27"/>
      <c r="KJ48" s="27"/>
      <c r="KK48" s="27"/>
      <c r="KL48" s="27"/>
      <c r="KM48" s="27"/>
      <c r="KN48" s="27"/>
      <c r="KO48" s="27"/>
      <c r="KP48" s="27"/>
      <c r="KQ48" s="27"/>
      <c r="KR48" s="27"/>
      <c r="KS48" s="27"/>
      <c r="KT48" s="27"/>
      <c r="KU48" s="27"/>
      <c r="KV48" s="27"/>
      <c r="KW48" s="27"/>
      <c r="KX48" s="27"/>
      <c r="KY48" s="27"/>
      <c r="KZ48" s="27"/>
      <c r="LA48" s="27"/>
      <c r="LB48" s="27"/>
      <c r="LC48" s="27"/>
      <c r="LD48" s="27"/>
      <c r="LE48" s="27"/>
      <c r="LF48" s="27"/>
      <c r="LG48" s="27"/>
      <c r="LH48" s="27"/>
      <c r="LI48" s="27"/>
      <c r="LJ48" s="27"/>
      <c r="LK48" s="27"/>
      <c r="LL48" s="27"/>
      <c r="LM48" s="27"/>
      <c r="LN48" s="27"/>
      <c r="LO48" s="27"/>
      <c r="LP48" s="27"/>
      <c r="LQ48" s="27"/>
      <c r="LR48" s="27"/>
      <c r="LS48" s="27"/>
      <c r="LT48" s="27"/>
      <c r="LU48" s="27"/>
      <c r="LV48" s="27"/>
      <c r="LW48" s="27"/>
      <c r="LX48" s="27"/>
      <c r="LY48" s="27"/>
      <c r="LZ48" s="27"/>
      <c r="MA48" s="27"/>
      <c r="MB48" s="27"/>
      <c r="MC48" s="27"/>
      <c r="MD48" s="27"/>
      <c r="ME48" s="27"/>
      <c r="MF48" s="27"/>
      <c r="MG48" s="27"/>
      <c r="MH48" s="27"/>
      <c r="MI48" s="27"/>
      <c r="MJ48" s="27"/>
      <c r="MK48" s="27"/>
      <c r="ML48" s="27"/>
      <c r="MM48" s="27"/>
      <c r="MN48" s="27"/>
      <c r="MO48" s="27"/>
      <c r="MP48" s="27"/>
      <c r="MQ48" s="27"/>
      <c r="MR48" s="27"/>
      <c r="MS48" s="27"/>
      <c r="MT48" s="27"/>
      <c r="MU48" s="27"/>
      <c r="MV48" s="27"/>
      <c r="MW48" s="27"/>
      <c r="MX48" s="27"/>
      <c r="MY48" s="27"/>
      <c r="MZ48" s="27"/>
      <c r="NA48" s="27"/>
      <c r="NB48" s="27"/>
      <c r="NC48" s="27"/>
      <c r="ND48" s="27"/>
      <c r="NE48" s="27"/>
      <c r="NF48" s="27"/>
      <c r="NG48" s="27"/>
      <c r="NH48" s="27"/>
      <c r="NI48" s="27"/>
      <c r="NJ48" s="27"/>
      <c r="NK48" s="27"/>
      <c r="NL48" s="27"/>
      <c r="NM48" s="27"/>
      <c r="NN48" s="27"/>
      <c r="NO48" s="27"/>
      <c r="NP48" s="27"/>
      <c r="NQ48" s="27"/>
      <c r="NR48" s="27"/>
      <c r="NS48" s="27"/>
      <c r="NT48" s="27"/>
      <c r="NU48" s="27"/>
      <c r="NV48" s="27"/>
      <c r="NW48" s="27"/>
      <c r="NX48" s="27"/>
      <c r="NY48" s="27"/>
      <c r="NZ48" s="27"/>
      <c r="OA48" s="27"/>
      <c r="OB48" s="27"/>
      <c r="OC48" s="27"/>
      <c r="OD48" s="27"/>
      <c r="OE48" s="27"/>
      <c r="OF48" s="27"/>
      <c r="OG48" s="27"/>
      <c r="OH48" s="27"/>
      <c r="OI48" s="27"/>
      <c r="OJ48" s="27"/>
      <c r="OK48" s="27"/>
      <c r="OL48" s="27"/>
      <c r="OM48" s="27"/>
      <c r="ON48" s="27"/>
      <c r="OO48" s="27"/>
      <c r="OP48" s="27"/>
      <c r="OQ48" s="27"/>
      <c r="OR48" s="27"/>
      <c r="OS48" s="27"/>
      <c r="OT48" s="27"/>
      <c r="OU48" s="27"/>
      <c r="OV48" s="27"/>
      <c r="OW48" s="27"/>
      <c r="OX48" s="27"/>
      <c r="OY48" s="27"/>
      <c r="OZ48" s="27"/>
      <c r="PA48" s="27"/>
      <c r="PB48" s="27"/>
      <c r="PC48" s="27"/>
      <c r="PD48" s="27"/>
      <c r="PE48" s="27"/>
      <c r="PF48" s="27"/>
      <c r="PG48" s="27"/>
      <c r="PH48" s="27"/>
      <c r="PI48" s="27"/>
      <c r="PJ48" s="27"/>
      <c r="PK48" s="27"/>
      <c r="PL48" s="27"/>
      <c r="PM48" s="27"/>
      <c r="PN48" s="27"/>
      <c r="PO48" s="27"/>
      <c r="PP48" s="27"/>
      <c r="PQ48" s="27"/>
      <c r="PR48" s="27"/>
      <c r="PS48" s="27"/>
      <c r="PT48" s="27"/>
      <c r="PU48" s="27"/>
      <c r="PV48" s="27"/>
      <c r="PW48" s="27"/>
      <c r="PX48" s="27"/>
      <c r="PY48" s="27"/>
      <c r="PZ48" s="27"/>
      <c r="QA48" s="27"/>
      <c r="QB48" s="27"/>
      <c r="QC48" s="27"/>
      <c r="QD48" s="27"/>
      <c r="QE48" s="27"/>
      <c r="QF48" s="27"/>
      <c r="QG48" s="27"/>
      <c r="QH48" s="27"/>
      <c r="QI48" s="27"/>
      <c r="QJ48" s="27"/>
      <c r="QK48" s="27"/>
      <c r="QL48" s="27"/>
      <c r="QM48" s="27"/>
      <c r="QN48" s="27"/>
      <c r="QO48" s="27"/>
      <c r="QP48" s="27"/>
      <c r="QQ48" s="27"/>
      <c r="QR48" s="27"/>
      <c r="QS48" s="27"/>
      <c r="QT48" s="27"/>
      <c r="QU48" s="27"/>
      <c r="QV48" s="27"/>
      <c r="QW48" s="27"/>
      <c r="QX48" s="27"/>
      <c r="QY48" s="27"/>
      <c r="QZ48" s="27"/>
      <c r="RA48" s="27"/>
      <c r="RB48" s="27"/>
      <c r="RC48" s="27"/>
      <c r="RD48" s="27"/>
      <c r="RE48" s="27"/>
      <c r="RF48" s="27"/>
      <c r="RG48" s="27"/>
      <c r="RH48" s="27"/>
      <c r="RI48" s="27"/>
      <c r="RJ48" s="27"/>
      <c r="RK48" s="27"/>
      <c r="RL48" s="27"/>
      <c r="RM48" s="27"/>
      <c r="RN48" s="27"/>
      <c r="RO48" s="27"/>
      <c r="RP48" s="27"/>
      <c r="RQ48" s="27"/>
      <c r="RR48" s="27"/>
      <c r="RS48" s="27"/>
      <c r="RT48" s="27"/>
      <c r="RU48" s="27"/>
      <c r="RV48" s="27"/>
      <c r="RW48" s="27"/>
      <c r="RX48" s="27"/>
      <c r="RY48" s="27"/>
      <c r="RZ48" s="27"/>
      <c r="SA48" s="27"/>
      <c r="SB48" s="27"/>
      <c r="SC48" s="27"/>
      <c r="SD48" s="27"/>
      <c r="SE48" s="27"/>
      <c r="SF48" s="27"/>
      <c r="SG48" s="27"/>
      <c r="SH48" s="27"/>
      <c r="SI48" s="27"/>
      <c r="SJ48" s="27"/>
      <c r="SK48" s="27"/>
      <c r="SL48" s="27"/>
      <c r="SM48" s="27"/>
      <c r="SN48" s="27"/>
      <c r="SO48" s="27"/>
      <c r="SP48" s="27"/>
      <c r="SQ48" s="27"/>
      <c r="SR48" s="27"/>
      <c r="SS48" s="27"/>
      <c r="ST48" s="27"/>
      <c r="SU48" s="27"/>
      <c r="SV48" s="27"/>
      <c r="SW48" s="27"/>
      <c r="SX48" s="27"/>
      <c r="SY48" s="27"/>
      <c r="SZ48" s="27"/>
      <c r="TA48" s="27"/>
      <c r="TB48" s="27"/>
      <c r="TC48" s="27"/>
      <c r="TD48" s="27"/>
      <c r="TE48" s="27"/>
      <c r="TF48" s="27"/>
      <c r="TG48" s="27"/>
      <c r="TH48" s="27"/>
      <c r="TI48" s="27"/>
      <c r="TJ48" s="27"/>
      <c r="TK48" s="27"/>
      <c r="TL48" s="27"/>
      <c r="TM48" s="27"/>
      <c r="TN48" s="27"/>
      <c r="TO48" s="27"/>
      <c r="TP48" s="27"/>
      <c r="TQ48" s="27"/>
      <c r="TR48" s="27"/>
      <c r="TS48" s="27"/>
      <c r="TT48" s="27"/>
      <c r="TU48" s="27"/>
      <c r="TV48" s="27"/>
      <c r="TW48" s="27"/>
      <c r="TX48" s="27"/>
      <c r="TY48" s="27"/>
      <c r="TZ48" s="27"/>
      <c r="UA48" s="27"/>
      <c r="UB48" s="27"/>
      <c r="UC48" s="27"/>
      <c r="UD48" s="27"/>
      <c r="UE48" s="27"/>
      <c r="UF48" s="27"/>
      <c r="UG48" s="27"/>
      <c r="UH48" s="27"/>
      <c r="UI48" s="27"/>
      <c r="UJ48" s="27"/>
      <c r="UK48" s="27"/>
      <c r="UL48" s="27"/>
      <c r="UM48" s="27"/>
      <c r="UN48" s="27"/>
      <c r="UO48" s="27"/>
      <c r="UP48" s="27"/>
      <c r="UQ48" s="27"/>
      <c r="UR48" s="27"/>
      <c r="US48" s="27"/>
      <c r="UT48" s="27"/>
      <c r="UU48" s="27"/>
      <c r="UV48" s="27"/>
      <c r="UW48" s="27"/>
      <c r="UX48" s="27"/>
      <c r="UY48" s="27"/>
      <c r="UZ48" s="27"/>
      <c r="VA48" s="27"/>
      <c r="VB48" s="27"/>
      <c r="VC48" s="27"/>
      <c r="VD48" s="27"/>
      <c r="VE48" s="27"/>
      <c r="VF48" s="27"/>
      <c r="VG48" s="27"/>
      <c r="VH48" s="27"/>
      <c r="VI48" s="27"/>
      <c r="VJ48" s="27"/>
      <c r="VK48" s="27"/>
      <c r="VL48" s="27"/>
      <c r="VM48" s="27"/>
      <c r="VN48" s="27"/>
      <c r="VO48" s="27"/>
      <c r="VP48" s="27"/>
      <c r="VQ48" s="27"/>
      <c r="VR48" s="27"/>
      <c r="VS48" s="27"/>
      <c r="VT48" s="27"/>
      <c r="VU48" s="27"/>
      <c r="VV48" s="27"/>
      <c r="VW48" s="27"/>
      <c r="VX48" s="27"/>
      <c r="VY48" s="27"/>
      <c r="VZ48" s="27"/>
      <c r="WA48" s="27"/>
      <c r="WB48" s="27"/>
      <c r="WC48" s="27"/>
      <c r="WD48" s="27"/>
      <c r="WE48" s="27"/>
      <c r="WF48" s="27"/>
      <c r="WG48" s="27"/>
      <c r="WH48" s="27"/>
      <c r="WI48" s="27"/>
      <c r="WJ48" s="27"/>
      <c r="WK48" s="27"/>
      <c r="WL48" s="27"/>
      <c r="WM48" s="27"/>
      <c r="WN48" s="27"/>
      <c r="WO48" s="27"/>
      <c r="WP48" s="27"/>
      <c r="WQ48" s="27"/>
      <c r="WR48" s="27"/>
      <c r="WS48" s="27"/>
      <c r="WT48" s="27"/>
      <c r="WU48" s="27"/>
      <c r="WV48" s="27"/>
      <c r="WW48" s="27"/>
      <c r="WX48" s="27"/>
      <c r="WY48" s="27"/>
      <c r="WZ48" s="27"/>
      <c r="XA48" s="27"/>
      <c r="XB48" s="27"/>
      <c r="XC48" s="27"/>
      <c r="XD48" s="27"/>
      <c r="XE48" s="27"/>
      <c r="XF48" s="27"/>
      <c r="XG48" s="27"/>
      <c r="XH48" s="27"/>
      <c r="XI48" s="27"/>
      <c r="XJ48" s="27"/>
      <c r="XK48" s="27"/>
      <c r="XL48" s="27"/>
      <c r="XM48" s="27"/>
      <c r="XN48" s="27"/>
      <c r="XO48" s="27"/>
      <c r="XP48" s="27"/>
      <c r="XQ48" s="27"/>
      <c r="XR48" s="27"/>
      <c r="XS48" s="27"/>
      <c r="XT48" s="27"/>
      <c r="XU48" s="27"/>
      <c r="XV48" s="27"/>
      <c r="XW48" s="27"/>
      <c r="XX48" s="27"/>
      <c r="XY48" s="27"/>
      <c r="XZ48" s="27"/>
      <c r="YA48" s="27"/>
      <c r="YB48" s="27"/>
      <c r="YC48" s="27"/>
      <c r="YD48" s="27"/>
      <c r="YE48" s="27"/>
      <c r="YF48" s="27"/>
      <c r="YG48" s="27"/>
      <c r="YH48" s="27"/>
      <c r="YI48" s="27"/>
      <c r="YJ48" s="27"/>
      <c r="YK48" s="27"/>
      <c r="YL48" s="27"/>
      <c r="YM48" s="27"/>
      <c r="YN48" s="27"/>
      <c r="YO48" s="27"/>
      <c r="YP48" s="27"/>
      <c r="YQ48" s="27"/>
      <c r="YR48" s="27"/>
      <c r="YS48" s="27"/>
      <c r="YT48" s="27"/>
      <c r="YU48" s="27"/>
      <c r="YV48" s="27"/>
      <c r="YW48" s="27"/>
      <c r="YX48" s="27"/>
      <c r="YY48" s="27"/>
      <c r="YZ48" s="27"/>
      <c r="ZA48" s="27"/>
      <c r="ZB48" s="27"/>
      <c r="ZC48" s="27"/>
      <c r="ZD48" s="27"/>
      <c r="ZE48" s="27"/>
      <c r="ZF48" s="27"/>
      <c r="ZG48" s="27"/>
      <c r="ZH48" s="27"/>
      <c r="ZI48" s="27"/>
      <c r="ZJ48" s="27"/>
      <c r="ZK48" s="27"/>
      <c r="ZL48" s="27"/>
      <c r="ZM48" s="27"/>
      <c r="ZN48" s="27"/>
      <c r="ZO48" s="27"/>
      <c r="ZP48" s="27"/>
      <c r="ZQ48" s="27"/>
      <c r="ZR48" s="27"/>
      <c r="ZS48" s="27"/>
      <c r="ZT48" s="27"/>
      <c r="ZU48" s="27"/>
      <c r="ZV48" s="27"/>
      <c r="ZW48" s="27"/>
      <c r="ZX48" s="27"/>
      <c r="ZY48" s="27"/>
      <c r="ZZ48" s="27"/>
      <c r="AAA48" s="27"/>
      <c r="AAB48" s="27"/>
      <c r="AAC48" s="27"/>
      <c r="AAD48" s="27"/>
      <c r="AAE48" s="27"/>
      <c r="AAF48" s="27"/>
      <c r="AAG48" s="27"/>
      <c r="AAH48" s="27"/>
      <c r="AAI48" s="27"/>
      <c r="AAJ48" s="27"/>
      <c r="AAK48" s="27"/>
      <c r="AAL48" s="27"/>
      <c r="AAM48" s="27"/>
      <c r="AAN48" s="27"/>
      <c r="AAO48" s="27"/>
      <c r="AAP48" s="27"/>
      <c r="AAQ48" s="27"/>
      <c r="AAR48" s="27"/>
      <c r="AAS48" s="27"/>
      <c r="AAT48" s="27"/>
      <c r="AAU48" s="27"/>
      <c r="AAV48" s="27"/>
      <c r="AAW48" s="27"/>
      <c r="AAX48" s="27"/>
      <c r="AAY48" s="27"/>
      <c r="AAZ48" s="27"/>
      <c r="ABA48" s="27"/>
      <c r="ABB48" s="27"/>
      <c r="ABC48" s="27"/>
      <c r="ABD48" s="27"/>
      <c r="ABE48" s="27"/>
      <c r="ABF48" s="27"/>
      <c r="ABG48" s="27"/>
      <c r="ABH48" s="27"/>
      <c r="ABI48" s="27"/>
      <c r="ABJ48" s="27"/>
      <c r="ABK48" s="27"/>
      <c r="ABL48" s="27"/>
      <c r="ABM48" s="27"/>
      <c r="ABN48" s="27"/>
      <c r="ABO48" s="27"/>
      <c r="ABP48" s="27"/>
      <c r="ABQ48" s="27"/>
      <c r="ABR48" s="27"/>
      <c r="ABS48" s="27"/>
      <c r="ABT48" s="27"/>
      <c r="ABU48" s="27"/>
      <c r="ABV48" s="27"/>
      <c r="ABW48" s="27"/>
      <c r="ABX48" s="27"/>
      <c r="ABY48" s="27"/>
      <c r="ABZ48" s="27"/>
      <c r="ACA48" s="27"/>
      <c r="ACB48" s="27"/>
      <c r="ACC48" s="27"/>
      <c r="ACD48" s="27"/>
      <c r="ACE48" s="27"/>
      <c r="ACF48" s="27"/>
      <c r="ACG48" s="27"/>
      <c r="ACH48" s="27"/>
      <c r="ACI48" s="27"/>
      <c r="ACJ48" s="27"/>
      <c r="ACK48" s="27"/>
      <c r="ACL48" s="27"/>
      <c r="ACM48" s="27"/>
      <c r="ACN48" s="27"/>
      <c r="ACO48" s="27"/>
      <c r="ACP48" s="27"/>
      <c r="ACQ48" s="27"/>
      <c r="ACR48" s="27"/>
      <c r="ACS48" s="27"/>
      <c r="ACT48" s="27"/>
      <c r="ACU48" s="27"/>
      <c r="ACV48" s="27"/>
      <c r="ACW48" s="27"/>
      <c r="ACX48" s="27"/>
      <c r="ACY48" s="27"/>
      <c r="ACZ48" s="27"/>
      <c r="ADA48" s="27"/>
      <c r="ADB48" s="27"/>
      <c r="ADC48" s="27"/>
      <c r="ADD48" s="27"/>
      <c r="ADE48" s="27"/>
      <c r="ADF48" s="27"/>
      <c r="ADG48" s="27"/>
      <c r="ADH48" s="27"/>
      <c r="ADI48" s="27"/>
      <c r="ADJ48" s="27"/>
      <c r="ADK48" s="27"/>
      <c r="ADL48" s="27"/>
      <c r="ADM48" s="27"/>
      <c r="ADN48" s="27"/>
      <c r="ADO48" s="27"/>
      <c r="ADP48" s="27"/>
      <c r="ADQ48" s="27"/>
      <c r="ADR48" s="27"/>
      <c r="ADS48" s="27"/>
      <c r="ADT48" s="27"/>
      <c r="ADU48" s="27"/>
      <c r="ADV48" s="27"/>
      <c r="ADW48" s="27"/>
      <c r="ADX48" s="27"/>
      <c r="ADY48" s="27"/>
      <c r="ADZ48" s="27"/>
      <c r="AEA48" s="27"/>
      <c r="AEB48" s="27"/>
      <c r="AEC48" s="27"/>
      <c r="AED48" s="27"/>
      <c r="AEE48" s="27"/>
      <c r="AEF48" s="27"/>
      <c r="AEG48" s="27"/>
      <c r="AEH48" s="27"/>
      <c r="AEI48" s="27"/>
      <c r="AEJ48" s="27"/>
      <c r="AEK48" s="27"/>
      <c r="AEL48" s="27"/>
      <c r="AEM48" s="27"/>
      <c r="AEN48" s="27"/>
      <c r="AEO48" s="27"/>
      <c r="AEP48" s="27"/>
      <c r="AEQ48" s="27"/>
      <c r="AER48" s="27"/>
      <c r="AES48" s="27"/>
      <c r="AET48" s="27"/>
      <c r="AEU48" s="27"/>
      <c r="AEV48" s="27"/>
      <c r="AEW48" s="27"/>
      <c r="AEX48" s="27"/>
      <c r="AEY48" s="27"/>
      <c r="AEZ48" s="27"/>
      <c r="AFA48" s="27"/>
      <c r="AFB48" s="27"/>
      <c r="AFC48" s="27"/>
      <c r="AFD48" s="27"/>
      <c r="AFE48" s="27"/>
      <c r="AFF48" s="27"/>
      <c r="AFG48" s="27"/>
      <c r="AFH48" s="27"/>
      <c r="AFI48" s="27"/>
      <c r="AFJ48" s="27"/>
      <c r="AFK48" s="27"/>
      <c r="AFL48" s="27"/>
      <c r="AFM48" s="27"/>
      <c r="AFN48" s="27"/>
      <c r="AFO48" s="27"/>
      <c r="AFP48" s="27"/>
      <c r="AFQ48" s="27"/>
      <c r="AFR48" s="27"/>
      <c r="AFS48" s="27"/>
      <c r="AFT48" s="27"/>
      <c r="AFU48" s="27"/>
      <c r="AFV48" s="27"/>
      <c r="AFW48" s="27"/>
      <c r="AFX48" s="27"/>
      <c r="AFY48" s="27"/>
      <c r="AFZ48" s="27"/>
      <c r="AGA48" s="27"/>
      <c r="AGB48" s="27"/>
      <c r="AGC48" s="27"/>
      <c r="AGD48" s="27"/>
      <c r="AGE48" s="27"/>
      <c r="AGF48" s="27"/>
      <c r="AGG48" s="27"/>
      <c r="AGH48" s="27"/>
      <c r="AGI48" s="27"/>
      <c r="AGJ48" s="27"/>
      <c r="AGK48" s="27"/>
      <c r="AGL48" s="27"/>
      <c r="AGM48" s="27"/>
      <c r="AGN48" s="27"/>
      <c r="AGO48" s="27"/>
      <c r="AGP48" s="27"/>
      <c r="AGQ48" s="27"/>
      <c r="AGR48" s="27"/>
      <c r="AGS48" s="27"/>
      <c r="AGT48" s="27"/>
      <c r="AGU48" s="27"/>
      <c r="AGV48" s="27"/>
      <c r="AGW48" s="27"/>
      <c r="AGX48" s="27"/>
      <c r="AGY48" s="27"/>
      <c r="AGZ48" s="27"/>
      <c r="AHA48" s="27"/>
      <c r="AHB48" s="27"/>
      <c r="AHC48" s="27"/>
      <c r="AHD48" s="27"/>
      <c r="AHE48" s="27"/>
      <c r="AHF48" s="27"/>
      <c r="AHG48" s="27"/>
      <c r="AHH48" s="27"/>
      <c r="AHI48" s="27"/>
      <c r="AHJ48" s="27"/>
      <c r="AHK48" s="27"/>
      <c r="AHL48" s="27"/>
      <c r="AHM48" s="27"/>
      <c r="AHN48" s="27"/>
      <c r="AHO48" s="27"/>
      <c r="AHP48" s="27"/>
      <c r="AHQ48" s="27"/>
      <c r="AHR48" s="27"/>
      <c r="AHS48" s="27"/>
      <c r="AHT48" s="27"/>
      <c r="AHU48" s="27"/>
      <c r="AHV48" s="27"/>
      <c r="AHW48" s="27"/>
      <c r="AHX48" s="27"/>
      <c r="AHY48" s="27"/>
      <c r="AHZ48" s="27"/>
      <c r="AIA48" s="27"/>
      <c r="AIB48" s="27"/>
      <c r="AIC48" s="27"/>
      <c r="AID48" s="27"/>
      <c r="AIE48" s="27"/>
      <c r="AIF48" s="27"/>
      <c r="AIG48" s="27"/>
      <c r="AIH48" s="27"/>
      <c r="AII48" s="27"/>
      <c r="AIJ48" s="27"/>
      <c r="AIK48" s="27"/>
      <c r="AIL48" s="27"/>
      <c r="AIM48" s="27"/>
      <c r="AIN48" s="27"/>
      <c r="AIO48" s="27"/>
      <c r="AIP48" s="27"/>
      <c r="AIQ48" s="27"/>
      <c r="AIR48" s="27"/>
      <c r="AIS48" s="27"/>
      <c r="AIT48" s="27"/>
      <c r="AIU48" s="27"/>
      <c r="AIV48" s="27"/>
      <c r="AIW48" s="27"/>
      <c r="AIX48" s="27"/>
      <c r="AIY48" s="27"/>
      <c r="AIZ48" s="27"/>
      <c r="AJA48" s="27"/>
      <c r="AJB48" s="27"/>
      <c r="AJC48" s="27"/>
      <c r="AJD48" s="27"/>
      <c r="AJE48" s="27"/>
      <c r="AJF48" s="27"/>
      <c r="AJG48" s="27"/>
      <c r="AJH48" s="27"/>
      <c r="AJI48" s="27"/>
      <c r="AJJ48" s="27"/>
      <c r="AJK48" s="27"/>
      <c r="AJL48" s="27"/>
      <c r="AJM48" s="27"/>
      <c r="AJN48" s="27"/>
      <c r="AJO48" s="27"/>
      <c r="AJP48" s="27"/>
      <c r="AJQ48" s="27"/>
      <c r="AJR48" s="27"/>
      <c r="AJS48" s="27"/>
      <c r="AJT48" s="27"/>
      <c r="AJU48" s="27"/>
      <c r="AJV48" s="27"/>
      <c r="AJW48" s="27"/>
      <c r="AJX48" s="27"/>
      <c r="AJY48" s="27"/>
      <c r="AJZ48" s="27"/>
      <c r="AKA48" s="27"/>
      <c r="AKB48" s="27"/>
      <c r="AKC48" s="27"/>
      <c r="AKD48" s="27"/>
      <c r="AKE48" s="27"/>
      <c r="AKF48" s="27"/>
      <c r="AKG48" s="27"/>
      <c r="AKH48" s="27"/>
      <c r="AKI48" s="27"/>
      <c r="AKJ48" s="27"/>
      <c r="AKK48" s="27"/>
      <c r="AKL48" s="27"/>
      <c r="AKM48" s="27"/>
      <c r="AKN48" s="27"/>
      <c r="AKO48" s="27"/>
      <c r="AKP48" s="27"/>
      <c r="AKQ48" s="27"/>
      <c r="AKR48" s="27"/>
      <c r="AKS48" s="27"/>
      <c r="AKT48" s="27"/>
      <c r="AKU48" s="27"/>
      <c r="AKV48" s="27"/>
      <c r="AKW48" s="27"/>
      <c r="AKX48" s="27"/>
      <c r="AKY48" s="27"/>
      <c r="AKZ48" s="27"/>
      <c r="ALA48" s="27"/>
      <c r="ALB48" s="27"/>
      <c r="ALC48" s="27"/>
      <c r="ALD48" s="27"/>
      <c r="ALE48" s="27"/>
      <c r="ALF48" s="27"/>
      <c r="ALG48" s="27"/>
      <c r="ALH48" s="27"/>
      <c r="ALI48" s="27"/>
      <c r="ALJ48" s="27"/>
      <c r="ALK48" s="27"/>
      <c r="ALL48" s="27"/>
      <c r="ALM48" s="27"/>
      <c r="ALN48" s="27"/>
      <c r="ALO48" s="27"/>
      <c r="ALP48" s="27"/>
      <c r="ALQ48" s="27"/>
      <c r="ALR48" s="27"/>
      <c r="ALS48" s="27"/>
      <c r="ALT48" s="27"/>
      <c r="ALU48" s="27"/>
      <c r="ALV48" s="27"/>
      <c r="ALW48" s="27"/>
    </row>
    <row r="49" spans="1:1011" s="28" customFormat="1" ht="15.75" customHeight="1" x14ac:dyDescent="0.25">
      <c r="A49" s="197"/>
      <c r="B49" s="198"/>
      <c r="C49" s="201"/>
      <c r="D49" s="202"/>
      <c r="E49" s="40"/>
      <c r="F49" s="40"/>
      <c r="G49" s="40"/>
      <c r="H49" s="40"/>
      <c r="I49" s="92"/>
      <c r="J49" s="26">
        <f t="shared" si="33"/>
        <v>0</v>
      </c>
      <c r="K49" s="27" t="b">
        <f t="shared" si="34"/>
        <v>1</v>
      </c>
      <c r="L49" s="27">
        <v>-0.95</v>
      </c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  <c r="DI49" s="27"/>
      <c r="DJ49" s="27"/>
      <c r="DK49" s="27"/>
      <c r="DL49" s="27"/>
      <c r="DM49" s="27"/>
      <c r="DN49" s="27"/>
      <c r="DO49" s="27"/>
      <c r="DP49" s="27"/>
      <c r="DQ49" s="27"/>
      <c r="DR49" s="27"/>
      <c r="DS49" s="27"/>
      <c r="DT49" s="27"/>
      <c r="DU49" s="27"/>
      <c r="DV49" s="27"/>
      <c r="DW49" s="27"/>
      <c r="DX49" s="27"/>
      <c r="DY49" s="27"/>
      <c r="DZ49" s="27"/>
      <c r="EA49" s="27"/>
      <c r="EB49" s="27"/>
      <c r="EC49" s="27"/>
      <c r="ED49" s="27"/>
      <c r="EE49" s="27"/>
      <c r="EF49" s="27"/>
      <c r="EG49" s="27"/>
      <c r="EH49" s="27"/>
      <c r="EI49" s="27"/>
      <c r="EJ49" s="27"/>
      <c r="EK49" s="27"/>
      <c r="EL49" s="27"/>
      <c r="EM49" s="27"/>
      <c r="EN49" s="27"/>
      <c r="EO49" s="27"/>
      <c r="EP49" s="27"/>
      <c r="EQ49" s="27"/>
      <c r="ER49" s="27"/>
      <c r="ES49" s="27"/>
      <c r="ET49" s="27"/>
      <c r="EU49" s="27"/>
      <c r="EV49" s="27"/>
      <c r="EW49" s="27"/>
      <c r="EX49" s="27"/>
      <c r="EY49" s="27"/>
      <c r="EZ49" s="27"/>
      <c r="FA49" s="27"/>
      <c r="FB49" s="27"/>
      <c r="FC49" s="27"/>
      <c r="FD49" s="27"/>
      <c r="FE49" s="27"/>
      <c r="FF49" s="27"/>
      <c r="FG49" s="27"/>
      <c r="FH49" s="27"/>
      <c r="FI49" s="27"/>
      <c r="FJ49" s="27"/>
      <c r="FK49" s="27"/>
      <c r="FL49" s="27"/>
      <c r="FM49" s="27"/>
      <c r="FN49" s="27"/>
      <c r="FO49" s="27"/>
      <c r="FP49" s="27"/>
      <c r="FQ49" s="27"/>
      <c r="FR49" s="27"/>
      <c r="FS49" s="27"/>
      <c r="FT49" s="27"/>
      <c r="FU49" s="27"/>
      <c r="FV49" s="27"/>
      <c r="FW49" s="27"/>
      <c r="FX49" s="27"/>
      <c r="FY49" s="27"/>
      <c r="FZ49" s="27"/>
      <c r="GA49" s="27"/>
      <c r="GB49" s="27"/>
      <c r="GC49" s="27"/>
      <c r="GD49" s="27"/>
      <c r="GE49" s="27"/>
      <c r="GF49" s="27"/>
      <c r="GG49" s="27"/>
      <c r="GH49" s="27"/>
      <c r="GI49" s="27"/>
      <c r="GJ49" s="27"/>
      <c r="GK49" s="27"/>
      <c r="GL49" s="27"/>
      <c r="GM49" s="27"/>
      <c r="GN49" s="27"/>
      <c r="GO49" s="27"/>
      <c r="GP49" s="27"/>
      <c r="GQ49" s="27"/>
      <c r="GR49" s="27"/>
      <c r="GS49" s="27"/>
      <c r="GT49" s="27"/>
      <c r="GU49" s="27"/>
      <c r="GV49" s="27"/>
      <c r="GW49" s="27"/>
      <c r="GX49" s="27"/>
      <c r="GY49" s="27"/>
      <c r="GZ49" s="27"/>
      <c r="HA49" s="27"/>
      <c r="HB49" s="27"/>
      <c r="HC49" s="27"/>
      <c r="HD49" s="27"/>
      <c r="HE49" s="27"/>
      <c r="HF49" s="27"/>
      <c r="HG49" s="27"/>
      <c r="HH49" s="27"/>
      <c r="HI49" s="27"/>
      <c r="HJ49" s="27"/>
      <c r="HK49" s="27"/>
      <c r="HL49" s="27"/>
      <c r="HM49" s="27"/>
      <c r="HN49" s="27"/>
      <c r="HO49" s="27"/>
      <c r="HP49" s="27"/>
      <c r="HQ49" s="27"/>
      <c r="HR49" s="27"/>
      <c r="HS49" s="27"/>
      <c r="HT49" s="27"/>
      <c r="HU49" s="27"/>
      <c r="HV49" s="27"/>
      <c r="HW49" s="27"/>
      <c r="HX49" s="27"/>
      <c r="HY49" s="27"/>
      <c r="HZ49" s="27"/>
      <c r="IA49" s="27"/>
      <c r="IB49" s="27"/>
      <c r="IC49" s="27"/>
      <c r="ID49" s="27"/>
      <c r="IE49" s="27"/>
      <c r="IF49" s="27"/>
      <c r="IG49" s="27"/>
      <c r="IH49" s="27"/>
      <c r="II49" s="27"/>
      <c r="IJ49" s="27"/>
      <c r="IK49" s="27"/>
      <c r="IL49" s="27"/>
      <c r="IM49" s="27"/>
      <c r="IN49" s="27"/>
      <c r="IO49" s="27"/>
      <c r="IP49" s="27"/>
      <c r="IQ49" s="27"/>
      <c r="IR49" s="27"/>
      <c r="IS49" s="27"/>
      <c r="IT49" s="27"/>
      <c r="IU49" s="27"/>
      <c r="IV49" s="27"/>
      <c r="IW49" s="27"/>
      <c r="IX49" s="27"/>
      <c r="IY49" s="27"/>
      <c r="IZ49" s="27"/>
      <c r="JA49" s="27"/>
      <c r="JB49" s="27"/>
      <c r="JC49" s="27"/>
      <c r="JD49" s="27"/>
      <c r="JE49" s="27"/>
      <c r="JF49" s="27"/>
      <c r="JG49" s="27"/>
      <c r="JH49" s="27"/>
      <c r="JI49" s="27"/>
      <c r="JJ49" s="27"/>
      <c r="JK49" s="27"/>
      <c r="JL49" s="27"/>
      <c r="JM49" s="27"/>
      <c r="JN49" s="27"/>
      <c r="JO49" s="27"/>
      <c r="JP49" s="27"/>
      <c r="JQ49" s="27"/>
      <c r="JR49" s="27"/>
      <c r="JS49" s="27"/>
      <c r="JT49" s="27"/>
      <c r="JU49" s="27"/>
      <c r="JV49" s="27"/>
      <c r="JW49" s="27"/>
      <c r="JX49" s="27"/>
      <c r="JY49" s="27"/>
      <c r="JZ49" s="27"/>
      <c r="KA49" s="27"/>
      <c r="KB49" s="27"/>
      <c r="KC49" s="27"/>
      <c r="KD49" s="27"/>
      <c r="KE49" s="27"/>
      <c r="KF49" s="27"/>
      <c r="KG49" s="27"/>
      <c r="KH49" s="27"/>
      <c r="KI49" s="27"/>
      <c r="KJ49" s="27"/>
      <c r="KK49" s="27"/>
      <c r="KL49" s="27"/>
      <c r="KM49" s="27"/>
      <c r="KN49" s="27"/>
      <c r="KO49" s="27"/>
      <c r="KP49" s="27"/>
      <c r="KQ49" s="27"/>
      <c r="KR49" s="27"/>
      <c r="KS49" s="27"/>
      <c r="KT49" s="27"/>
      <c r="KU49" s="27"/>
      <c r="KV49" s="27"/>
      <c r="KW49" s="27"/>
      <c r="KX49" s="27"/>
      <c r="KY49" s="27"/>
      <c r="KZ49" s="27"/>
      <c r="LA49" s="27"/>
      <c r="LB49" s="27"/>
      <c r="LC49" s="27"/>
      <c r="LD49" s="27"/>
      <c r="LE49" s="27"/>
      <c r="LF49" s="27"/>
      <c r="LG49" s="27"/>
      <c r="LH49" s="27"/>
      <c r="LI49" s="27"/>
      <c r="LJ49" s="27"/>
      <c r="LK49" s="27"/>
      <c r="LL49" s="27"/>
      <c r="LM49" s="27"/>
      <c r="LN49" s="27"/>
      <c r="LO49" s="27"/>
      <c r="LP49" s="27"/>
      <c r="LQ49" s="27"/>
      <c r="LR49" s="27"/>
      <c r="LS49" s="27"/>
      <c r="LT49" s="27"/>
      <c r="LU49" s="27"/>
      <c r="LV49" s="27"/>
      <c r="LW49" s="27"/>
      <c r="LX49" s="27"/>
      <c r="LY49" s="27"/>
      <c r="LZ49" s="27"/>
      <c r="MA49" s="27"/>
      <c r="MB49" s="27"/>
      <c r="MC49" s="27"/>
      <c r="MD49" s="27"/>
      <c r="ME49" s="27"/>
      <c r="MF49" s="27"/>
      <c r="MG49" s="27"/>
      <c r="MH49" s="27"/>
      <c r="MI49" s="27"/>
      <c r="MJ49" s="27"/>
      <c r="MK49" s="27"/>
      <c r="ML49" s="27"/>
      <c r="MM49" s="27"/>
      <c r="MN49" s="27"/>
      <c r="MO49" s="27"/>
      <c r="MP49" s="27"/>
      <c r="MQ49" s="27"/>
      <c r="MR49" s="27"/>
      <c r="MS49" s="27"/>
      <c r="MT49" s="27"/>
      <c r="MU49" s="27"/>
      <c r="MV49" s="27"/>
      <c r="MW49" s="27"/>
      <c r="MX49" s="27"/>
      <c r="MY49" s="27"/>
      <c r="MZ49" s="27"/>
      <c r="NA49" s="27"/>
      <c r="NB49" s="27"/>
      <c r="NC49" s="27"/>
      <c r="ND49" s="27"/>
      <c r="NE49" s="27"/>
      <c r="NF49" s="27"/>
      <c r="NG49" s="27"/>
      <c r="NH49" s="27"/>
      <c r="NI49" s="27"/>
      <c r="NJ49" s="27"/>
      <c r="NK49" s="27"/>
      <c r="NL49" s="27"/>
      <c r="NM49" s="27"/>
      <c r="NN49" s="27"/>
      <c r="NO49" s="27"/>
      <c r="NP49" s="27"/>
      <c r="NQ49" s="27"/>
      <c r="NR49" s="27"/>
      <c r="NS49" s="27"/>
      <c r="NT49" s="27"/>
      <c r="NU49" s="27"/>
      <c r="NV49" s="27"/>
      <c r="NW49" s="27"/>
      <c r="NX49" s="27"/>
      <c r="NY49" s="27"/>
      <c r="NZ49" s="27"/>
      <c r="OA49" s="27"/>
      <c r="OB49" s="27"/>
      <c r="OC49" s="27"/>
      <c r="OD49" s="27"/>
      <c r="OE49" s="27"/>
      <c r="OF49" s="27"/>
      <c r="OG49" s="27"/>
      <c r="OH49" s="27"/>
      <c r="OI49" s="27"/>
      <c r="OJ49" s="27"/>
      <c r="OK49" s="27"/>
      <c r="OL49" s="27"/>
      <c r="OM49" s="27"/>
      <c r="ON49" s="27"/>
      <c r="OO49" s="27"/>
      <c r="OP49" s="27"/>
      <c r="OQ49" s="27"/>
      <c r="OR49" s="27"/>
      <c r="OS49" s="27"/>
      <c r="OT49" s="27"/>
      <c r="OU49" s="27"/>
      <c r="OV49" s="27"/>
      <c r="OW49" s="27"/>
      <c r="OX49" s="27"/>
      <c r="OY49" s="27"/>
      <c r="OZ49" s="27"/>
      <c r="PA49" s="27"/>
      <c r="PB49" s="27"/>
      <c r="PC49" s="27"/>
      <c r="PD49" s="27"/>
      <c r="PE49" s="27"/>
      <c r="PF49" s="27"/>
      <c r="PG49" s="27"/>
      <c r="PH49" s="27"/>
      <c r="PI49" s="27"/>
      <c r="PJ49" s="27"/>
      <c r="PK49" s="27"/>
      <c r="PL49" s="27"/>
      <c r="PM49" s="27"/>
      <c r="PN49" s="27"/>
      <c r="PO49" s="27"/>
      <c r="PP49" s="27"/>
      <c r="PQ49" s="27"/>
      <c r="PR49" s="27"/>
      <c r="PS49" s="27"/>
      <c r="PT49" s="27"/>
      <c r="PU49" s="27"/>
      <c r="PV49" s="27"/>
      <c r="PW49" s="27"/>
      <c r="PX49" s="27"/>
      <c r="PY49" s="27"/>
      <c r="PZ49" s="27"/>
      <c r="QA49" s="27"/>
      <c r="QB49" s="27"/>
      <c r="QC49" s="27"/>
      <c r="QD49" s="27"/>
      <c r="QE49" s="27"/>
      <c r="QF49" s="27"/>
      <c r="QG49" s="27"/>
      <c r="QH49" s="27"/>
      <c r="QI49" s="27"/>
      <c r="QJ49" s="27"/>
      <c r="QK49" s="27"/>
      <c r="QL49" s="27"/>
      <c r="QM49" s="27"/>
      <c r="QN49" s="27"/>
      <c r="QO49" s="27"/>
      <c r="QP49" s="27"/>
      <c r="QQ49" s="27"/>
      <c r="QR49" s="27"/>
      <c r="QS49" s="27"/>
      <c r="QT49" s="27"/>
      <c r="QU49" s="27"/>
      <c r="QV49" s="27"/>
      <c r="QW49" s="27"/>
      <c r="QX49" s="27"/>
      <c r="QY49" s="27"/>
      <c r="QZ49" s="27"/>
      <c r="RA49" s="27"/>
      <c r="RB49" s="27"/>
      <c r="RC49" s="27"/>
      <c r="RD49" s="27"/>
      <c r="RE49" s="27"/>
      <c r="RF49" s="27"/>
      <c r="RG49" s="27"/>
      <c r="RH49" s="27"/>
      <c r="RI49" s="27"/>
      <c r="RJ49" s="27"/>
      <c r="RK49" s="27"/>
      <c r="RL49" s="27"/>
      <c r="RM49" s="27"/>
      <c r="RN49" s="27"/>
      <c r="RO49" s="27"/>
      <c r="RP49" s="27"/>
      <c r="RQ49" s="27"/>
      <c r="RR49" s="27"/>
      <c r="RS49" s="27"/>
      <c r="RT49" s="27"/>
      <c r="RU49" s="27"/>
      <c r="RV49" s="27"/>
      <c r="RW49" s="27"/>
      <c r="RX49" s="27"/>
      <c r="RY49" s="27"/>
      <c r="RZ49" s="27"/>
      <c r="SA49" s="27"/>
      <c r="SB49" s="27"/>
      <c r="SC49" s="27"/>
      <c r="SD49" s="27"/>
      <c r="SE49" s="27"/>
      <c r="SF49" s="27"/>
      <c r="SG49" s="27"/>
      <c r="SH49" s="27"/>
      <c r="SI49" s="27"/>
      <c r="SJ49" s="27"/>
      <c r="SK49" s="27"/>
      <c r="SL49" s="27"/>
      <c r="SM49" s="27"/>
      <c r="SN49" s="27"/>
      <c r="SO49" s="27"/>
      <c r="SP49" s="27"/>
      <c r="SQ49" s="27"/>
      <c r="SR49" s="27"/>
      <c r="SS49" s="27"/>
      <c r="ST49" s="27"/>
      <c r="SU49" s="27"/>
      <c r="SV49" s="27"/>
      <c r="SW49" s="27"/>
      <c r="SX49" s="27"/>
      <c r="SY49" s="27"/>
      <c r="SZ49" s="27"/>
      <c r="TA49" s="27"/>
      <c r="TB49" s="27"/>
      <c r="TC49" s="27"/>
      <c r="TD49" s="27"/>
      <c r="TE49" s="27"/>
      <c r="TF49" s="27"/>
      <c r="TG49" s="27"/>
      <c r="TH49" s="27"/>
      <c r="TI49" s="27"/>
      <c r="TJ49" s="27"/>
      <c r="TK49" s="27"/>
      <c r="TL49" s="27"/>
      <c r="TM49" s="27"/>
      <c r="TN49" s="27"/>
      <c r="TO49" s="27"/>
      <c r="TP49" s="27"/>
      <c r="TQ49" s="27"/>
      <c r="TR49" s="27"/>
      <c r="TS49" s="27"/>
      <c r="TT49" s="27"/>
      <c r="TU49" s="27"/>
      <c r="TV49" s="27"/>
      <c r="TW49" s="27"/>
      <c r="TX49" s="27"/>
      <c r="TY49" s="27"/>
      <c r="TZ49" s="27"/>
      <c r="UA49" s="27"/>
      <c r="UB49" s="27"/>
      <c r="UC49" s="27"/>
      <c r="UD49" s="27"/>
      <c r="UE49" s="27"/>
      <c r="UF49" s="27"/>
      <c r="UG49" s="27"/>
      <c r="UH49" s="27"/>
      <c r="UI49" s="27"/>
      <c r="UJ49" s="27"/>
      <c r="UK49" s="27"/>
      <c r="UL49" s="27"/>
      <c r="UM49" s="27"/>
      <c r="UN49" s="27"/>
      <c r="UO49" s="27"/>
      <c r="UP49" s="27"/>
      <c r="UQ49" s="27"/>
      <c r="UR49" s="27"/>
      <c r="US49" s="27"/>
      <c r="UT49" s="27"/>
      <c r="UU49" s="27"/>
      <c r="UV49" s="27"/>
      <c r="UW49" s="27"/>
      <c r="UX49" s="27"/>
      <c r="UY49" s="27"/>
      <c r="UZ49" s="27"/>
      <c r="VA49" s="27"/>
      <c r="VB49" s="27"/>
      <c r="VC49" s="27"/>
      <c r="VD49" s="27"/>
      <c r="VE49" s="27"/>
      <c r="VF49" s="27"/>
      <c r="VG49" s="27"/>
      <c r="VH49" s="27"/>
      <c r="VI49" s="27"/>
      <c r="VJ49" s="27"/>
      <c r="VK49" s="27"/>
      <c r="VL49" s="27"/>
      <c r="VM49" s="27"/>
      <c r="VN49" s="27"/>
      <c r="VO49" s="27"/>
      <c r="VP49" s="27"/>
      <c r="VQ49" s="27"/>
      <c r="VR49" s="27"/>
      <c r="VS49" s="27"/>
      <c r="VT49" s="27"/>
      <c r="VU49" s="27"/>
      <c r="VV49" s="27"/>
      <c r="VW49" s="27"/>
      <c r="VX49" s="27"/>
      <c r="VY49" s="27"/>
      <c r="VZ49" s="27"/>
      <c r="WA49" s="27"/>
      <c r="WB49" s="27"/>
      <c r="WC49" s="27"/>
      <c r="WD49" s="27"/>
      <c r="WE49" s="27"/>
      <c r="WF49" s="27"/>
      <c r="WG49" s="27"/>
      <c r="WH49" s="27"/>
      <c r="WI49" s="27"/>
      <c r="WJ49" s="27"/>
      <c r="WK49" s="27"/>
      <c r="WL49" s="27"/>
      <c r="WM49" s="27"/>
      <c r="WN49" s="27"/>
      <c r="WO49" s="27"/>
      <c r="WP49" s="27"/>
      <c r="WQ49" s="27"/>
      <c r="WR49" s="27"/>
      <c r="WS49" s="27"/>
      <c r="WT49" s="27"/>
      <c r="WU49" s="27"/>
      <c r="WV49" s="27"/>
      <c r="WW49" s="27"/>
      <c r="WX49" s="27"/>
      <c r="WY49" s="27"/>
      <c r="WZ49" s="27"/>
      <c r="XA49" s="27"/>
      <c r="XB49" s="27"/>
      <c r="XC49" s="27"/>
      <c r="XD49" s="27"/>
      <c r="XE49" s="27"/>
      <c r="XF49" s="27"/>
      <c r="XG49" s="27"/>
      <c r="XH49" s="27"/>
      <c r="XI49" s="27"/>
      <c r="XJ49" s="27"/>
      <c r="XK49" s="27"/>
      <c r="XL49" s="27"/>
      <c r="XM49" s="27"/>
      <c r="XN49" s="27"/>
      <c r="XO49" s="27"/>
      <c r="XP49" s="27"/>
      <c r="XQ49" s="27"/>
      <c r="XR49" s="27"/>
      <c r="XS49" s="27"/>
      <c r="XT49" s="27"/>
      <c r="XU49" s="27"/>
      <c r="XV49" s="27"/>
      <c r="XW49" s="27"/>
      <c r="XX49" s="27"/>
      <c r="XY49" s="27"/>
      <c r="XZ49" s="27"/>
      <c r="YA49" s="27"/>
      <c r="YB49" s="27"/>
      <c r="YC49" s="27"/>
      <c r="YD49" s="27"/>
      <c r="YE49" s="27"/>
      <c r="YF49" s="27"/>
      <c r="YG49" s="27"/>
      <c r="YH49" s="27"/>
      <c r="YI49" s="27"/>
      <c r="YJ49" s="27"/>
      <c r="YK49" s="27"/>
      <c r="YL49" s="27"/>
      <c r="YM49" s="27"/>
      <c r="YN49" s="27"/>
      <c r="YO49" s="27"/>
      <c r="YP49" s="27"/>
      <c r="YQ49" s="27"/>
      <c r="YR49" s="27"/>
      <c r="YS49" s="27"/>
      <c r="YT49" s="27"/>
      <c r="YU49" s="27"/>
      <c r="YV49" s="27"/>
      <c r="YW49" s="27"/>
      <c r="YX49" s="27"/>
      <c r="YY49" s="27"/>
      <c r="YZ49" s="27"/>
      <c r="ZA49" s="27"/>
      <c r="ZB49" s="27"/>
      <c r="ZC49" s="27"/>
      <c r="ZD49" s="27"/>
      <c r="ZE49" s="27"/>
      <c r="ZF49" s="27"/>
      <c r="ZG49" s="27"/>
      <c r="ZH49" s="27"/>
      <c r="ZI49" s="27"/>
      <c r="ZJ49" s="27"/>
      <c r="ZK49" s="27"/>
      <c r="ZL49" s="27"/>
      <c r="ZM49" s="27"/>
      <c r="ZN49" s="27"/>
      <c r="ZO49" s="27"/>
      <c r="ZP49" s="27"/>
      <c r="ZQ49" s="27"/>
      <c r="ZR49" s="27"/>
      <c r="ZS49" s="27"/>
      <c r="ZT49" s="27"/>
      <c r="ZU49" s="27"/>
      <c r="ZV49" s="27"/>
      <c r="ZW49" s="27"/>
      <c r="ZX49" s="27"/>
      <c r="ZY49" s="27"/>
      <c r="ZZ49" s="27"/>
      <c r="AAA49" s="27"/>
      <c r="AAB49" s="27"/>
      <c r="AAC49" s="27"/>
      <c r="AAD49" s="27"/>
      <c r="AAE49" s="27"/>
      <c r="AAF49" s="27"/>
      <c r="AAG49" s="27"/>
      <c r="AAH49" s="27"/>
      <c r="AAI49" s="27"/>
      <c r="AAJ49" s="27"/>
      <c r="AAK49" s="27"/>
      <c r="AAL49" s="27"/>
      <c r="AAM49" s="27"/>
      <c r="AAN49" s="27"/>
      <c r="AAO49" s="27"/>
      <c r="AAP49" s="27"/>
      <c r="AAQ49" s="27"/>
      <c r="AAR49" s="27"/>
      <c r="AAS49" s="27"/>
      <c r="AAT49" s="27"/>
      <c r="AAU49" s="27"/>
      <c r="AAV49" s="27"/>
      <c r="AAW49" s="27"/>
      <c r="AAX49" s="27"/>
      <c r="AAY49" s="27"/>
      <c r="AAZ49" s="27"/>
      <c r="ABA49" s="27"/>
      <c r="ABB49" s="27"/>
      <c r="ABC49" s="27"/>
      <c r="ABD49" s="27"/>
      <c r="ABE49" s="27"/>
      <c r="ABF49" s="27"/>
      <c r="ABG49" s="27"/>
      <c r="ABH49" s="27"/>
      <c r="ABI49" s="27"/>
      <c r="ABJ49" s="27"/>
      <c r="ABK49" s="27"/>
      <c r="ABL49" s="27"/>
      <c r="ABM49" s="27"/>
      <c r="ABN49" s="27"/>
      <c r="ABO49" s="27"/>
      <c r="ABP49" s="27"/>
      <c r="ABQ49" s="27"/>
      <c r="ABR49" s="27"/>
      <c r="ABS49" s="27"/>
      <c r="ABT49" s="27"/>
      <c r="ABU49" s="27"/>
      <c r="ABV49" s="27"/>
      <c r="ABW49" s="27"/>
      <c r="ABX49" s="27"/>
      <c r="ABY49" s="27"/>
      <c r="ABZ49" s="27"/>
      <c r="ACA49" s="27"/>
      <c r="ACB49" s="27"/>
      <c r="ACC49" s="27"/>
      <c r="ACD49" s="27"/>
      <c r="ACE49" s="27"/>
      <c r="ACF49" s="27"/>
      <c r="ACG49" s="27"/>
      <c r="ACH49" s="27"/>
      <c r="ACI49" s="27"/>
      <c r="ACJ49" s="27"/>
      <c r="ACK49" s="27"/>
      <c r="ACL49" s="27"/>
      <c r="ACM49" s="27"/>
      <c r="ACN49" s="27"/>
      <c r="ACO49" s="27"/>
      <c r="ACP49" s="27"/>
      <c r="ACQ49" s="27"/>
      <c r="ACR49" s="27"/>
      <c r="ACS49" s="27"/>
      <c r="ACT49" s="27"/>
      <c r="ACU49" s="27"/>
      <c r="ACV49" s="27"/>
      <c r="ACW49" s="27"/>
      <c r="ACX49" s="27"/>
      <c r="ACY49" s="27"/>
      <c r="ACZ49" s="27"/>
      <c r="ADA49" s="27"/>
      <c r="ADB49" s="27"/>
      <c r="ADC49" s="27"/>
      <c r="ADD49" s="27"/>
      <c r="ADE49" s="27"/>
      <c r="ADF49" s="27"/>
      <c r="ADG49" s="27"/>
      <c r="ADH49" s="27"/>
      <c r="ADI49" s="27"/>
      <c r="ADJ49" s="27"/>
      <c r="ADK49" s="27"/>
      <c r="ADL49" s="27"/>
      <c r="ADM49" s="27"/>
      <c r="ADN49" s="27"/>
      <c r="ADO49" s="27"/>
      <c r="ADP49" s="27"/>
      <c r="ADQ49" s="27"/>
      <c r="ADR49" s="27"/>
      <c r="ADS49" s="27"/>
      <c r="ADT49" s="27"/>
      <c r="ADU49" s="27"/>
      <c r="ADV49" s="27"/>
      <c r="ADW49" s="27"/>
      <c r="ADX49" s="27"/>
      <c r="ADY49" s="27"/>
      <c r="ADZ49" s="27"/>
      <c r="AEA49" s="27"/>
      <c r="AEB49" s="27"/>
      <c r="AEC49" s="27"/>
      <c r="AED49" s="27"/>
      <c r="AEE49" s="27"/>
      <c r="AEF49" s="27"/>
      <c r="AEG49" s="27"/>
      <c r="AEH49" s="27"/>
      <c r="AEI49" s="27"/>
      <c r="AEJ49" s="27"/>
      <c r="AEK49" s="27"/>
      <c r="AEL49" s="27"/>
      <c r="AEM49" s="27"/>
      <c r="AEN49" s="27"/>
      <c r="AEO49" s="27"/>
      <c r="AEP49" s="27"/>
      <c r="AEQ49" s="27"/>
      <c r="AER49" s="27"/>
      <c r="AES49" s="27"/>
      <c r="AET49" s="27"/>
      <c r="AEU49" s="27"/>
      <c r="AEV49" s="27"/>
      <c r="AEW49" s="27"/>
      <c r="AEX49" s="27"/>
      <c r="AEY49" s="27"/>
      <c r="AEZ49" s="27"/>
      <c r="AFA49" s="27"/>
      <c r="AFB49" s="27"/>
      <c r="AFC49" s="27"/>
      <c r="AFD49" s="27"/>
      <c r="AFE49" s="27"/>
      <c r="AFF49" s="27"/>
      <c r="AFG49" s="27"/>
      <c r="AFH49" s="27"/>
      <c r="AFI49" s="27"/>
      <c r="AFJ49" s="27"/>
      <c r="AFK49" s="27"/>
      <c r="AFL49" s="27"/>
      <c r="AFM49" s="27"/>
      <c r="AFN49" s="27"/>
      <c r="AFO49" s="27"/>
      <c r="AFP49" s="27"/>
      <c r="AFQ49" s="27"/>
      <c r="AFR49" s="27"/>
      <c r="AFS49" s="27"/>
      <c r="AFT49" s="27"/>
      <c r="AFU49" s="27"/>
      <c r="AFV49" s="27"/>
      <c r="AFW49" s="27"/>
      <c r="AFX49" s="27"/>
      <c r="AFY49" s="27"/>
      <c r="AFZ49" s="27"/>
      <c r="AGA49" s="27"/>
      <c r="AGB49" s="27"/>
      <c r="AGC49" s="27"/>
      <c r="AGD49" s="27"/>
      <c r="AGE49" s="27"/>
      <c r="AGF49" s="27"/>
      <c r="AGG49" s="27"/>
      <c r="AGH49" s="27"/>
      <c r="AGI49" s="27"/>
      <c r="AGJ49" s="27"/>
      <c r="AGK49" s="27"/>
      <c r="AGL49" s="27"/>
      <c r="AGM49" s="27"/>
      <c r="AGN49" s="27"/>
      <c r="AGO49" s="27"/>
      <c r="AGP49" s="27"/>
      <c r="AGQ49" s="27"/>
      <c r="AGR49" s="27"/>
      <c r="AGS49" s="27"/>
      <c r="AGT49" s="27"/>
      <c r="AGU49" s="27"/>
      <c r="AGV49" s="27"/>
      <c r="AGW49" s="27"/>
      <c r="AGX49" s="27"/>
      <c r="AGY49" s="27"/>
      <c r="AGZ49" s="27"/>
      <c r="AHA49" s="27"/>
      <c r="AHB49" s="27"/>
      <c r="AHC49" s="27"/>
      <c r="AHD49" s="27"/>
      <c r="AHE49" s="27"/>
      <c r="AHF49" s="27"/>
      <c r="AHG49" s="27"/>
      <c r="AHH49" s="27"/>
      <c r="AHI49" s="27"/>
      <c r="AHJ49" s="27"/>
      <c r="AHK49" s="27"/>
      <c r="AHL49" s="27"/>
      <c r="AHM49" s="27"/>
      <c r="AHN49" s="27"/>
      <c r="AHO49" s="27"/>
      <c r="AHP49" s="27"/>
      <c r="AHQ49" s="27"/>
      <c r="AHR49" s="27"/>
      <c r="AHS49" s="27"/>
      <c r="AHT49" s="27"/>
      <c r="AHU49" s="27"/>
      <c r="AHV49" s="27"/>
      <c r="AHW49" s="27"/>
      <c r="AHX49" s="27"/>
      <c r="AHY49" s="27"/>
      <c r="AHZ49" s="27"/>
      <c r="AIA49" s="27"/>
      <c r="AIB49" s="27"/>
      <c r="AIC49" s="27"/>
      <c r="AID49" s="27"/>
      <c r="AIE49" s="27"/>
      <c r="AIF49" s="27"/>
      <c r="AIG49" s="27"/>
      <c r="AIH49" s="27"/>
      <c r="AII49" s="27"/>
      <c r="AIJ49" s="27"/>
      <c r="AIK49" s="27"/>
      <c r="AIL49" s="27"/>
      <c r="AIM49" s="27"/>
      <c r="AIN49" s="27"/>
      <c r="AIO49" s="27"/>
      <c r="AIP49" s="27"/>
      <c r="AIQ49" s="27"/>
      <c r="AIR49" s="27"/>
      <c r="AIS49" s="27"/>
      <c r="AIT49" s="27"/>
      <c r="AIU49" s="27"/>
      <c r="AIV49" s="27"/>
      <c r="AIW49" s="27"/>
      <c r="AIX49" s="27"/>
      <c r="AIY49" s="27"/>
      <c r="AIZ49" s="27"/>
      <c r="AJA49" s="27"/>
      <c r="AJB49" s="27"/>
      <c r="AJC49" s="27"/>
      <c r="AJD49" s="27"/>
      <c r="AJE49" s="27"/>
      <c r="AJF49" s="27"/>
      <c r="AJG49" s="27"/>
      <c r="AJH49" s="27"/>
      <c r="AJI49" s="27"/>
      <c r="AJJ49" s="27"/>
      <c r="AJK49" s="27"/>
      <c r="AJL49" s="27"/>
      <c r="AJM49" s="27"/>
      <c r="AJN49" s="27"/>
      <c r="AJO49" s="27"/>
      <c r="AJP49" s="27"/>
      <c r="AJQ49" s="27"/>
      <c r="AJR49" s="27"/>
      <c r="AJS49" s="27"/>
      <c r="AJT49" s="27"/>
      <c r="AJU49" s="27"/>
      <c r="AJV49" s="27"/>
      <c r="AJW49" s="27"/>
      <c r="AJX49" s="27"/>
      <c r="AJY49" s="27"/>
      <c r="AJZ49" s="27"/>
      <c r="AKA49" s="27"/>
      <c r="AKB49" s="27"/>
      <c r="AKC49" s="27"/>
      <c r="AKD49" s="27"/>
      <c r="AKE49" s="27"/>
      <c r="AKF49" s="27"/>
      <c r="AKG49" s="27"/>
      <c r="AKH49" s="27"/>
      <c r="AKI49" s="27"/>
      <c r="AKJ49" s="27"/>
      <c r="AKK49" s="27"/>
      <c r="AKL49" s="27"/>
      <c r="AKM49" s="27"/>
      <c r="AKN49" s="27"/>
      <c r="AKO49" s="27"/>
      <c r="AKP49" s="27"/>
      <c r="AKQ49" s="27"/>
      <c r="AKR49" s="27"/>
      <c r="AKS49" s="27"/>
      <c r="AKT49" s="27"/>
      <c r="AKU49" s="27"/>
      <c r="AKV49" s="27"/>
      <c r="AKW49" s="27"/>
      <c r="AKX49" s="27"/>
      <c r="AKY49" s="27"/>
      <c r="AKZ49" s="27"/>
      <c r="ALA49" s="27"/>
      <c r="ALB49" s="27"/>
      <c r="ALC49" s="27"/>
      <c r="ALD49" s="27"/>
      <c r="ALE49" s="27"/>
      <c r="ALF49" s="27"/>
      <c r="ALG49" s="27"/>
      <c r="ALH49" s="27"/>
      <c r="ALI49" s="27"/>
      <c r="ALJ49" s="27"/>
      <c r="ALK49" s="27"/>
      <c r="ALL49" s="27"/>
      <c r="ALM49" s="27"/>
      <c r="ALN49" s="27"/>
      <c r="ALO49" s="27"/>
      <c r="ALP49" s="27"/>
      <c r="ALQ49" s="27"/>
      <c r="ALR49" s="27"/>
      <c r="ALS49" s="27"/>
      <c r="ALT49" s="27"/>
      <c r="ALU49" s="27"/>
      <c r="ALV49" s="27"/>
      <c r="ALW49" s="27"/>
    </row>
    <row r="50" spans="1:1011" s="28" customFormat="1" ht="15.75" customHeight="1" x14ac:dyDescent="0.25">
      <c r="A50" s="197" t="str">
        <f>'Anexo XI-A - RESUMO'!A28</f>
        <v>21 - ELÉTRICA</v>
      </c>
      <c r="B50" s="198"/>
      <c r="C50" s="200">
        <f>'Anexo XI-A - RESUMO'!C28</f>
        <v>0</v>
      </c>
      <c r="D50" s="202" t="e">
        <f t="shared" ref="D50" si="40">ROUND(C50/$C$60,6)</f>
        <v>#DIV/0!</v>
      </c>
      <c r="E50" s="39">
        <f>ROUND($C50*0.25,5)</f>
        <v>0</v>
      </c>
      <c r="F50" s="39">
        <f t="shared" si="39"/>
        <v>0</v>
      </c>
      <c r="G50" s="39">
        <f t="shared" si="39"/>
        <v>0</v>
      </c>
      <c r="H50" s="39">
        <f t="shared" si="39"/>
        <v>0</v>
      </c>
      <c r="I50" s="91">
        <f>C50-E50-F50-G50-H50</f>
        <v>0</v>
      </c>
      <c r="J50" s="26">
        <f t="shared" si="33"/>
        <v>0</v>
      </c>
      <c r="K50" s="27" t="b">
        <f t="shared" si="34"/>
        <v>1</v>
      </c>
      <c r="L50" s="27">
        <v>-0.95</v>
      </c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7"/>
      <c r="IJ50" s="27"/>
      <c r="IK50" s="27"/>
      <c r="IL50" s="27"/>
      <c r="IM50" s="27"/>
      <c r="IN50" s="27"/>
      <c r="IO50" s="27"/>
      <c r="IP50" s="27"/>
      <c r="IQ50" s="27"/>
      <c r="IR50" s="27"/>
      <c r="IS50" s="27"/>
      <c r="IT50" s="27"/>
      <c r="IU50" s="27"/>
      <c r="IV50" s="27"/>
      <c r="IW50" s="27"/>
      <c r="IX50" s="27"/>
      <c r="IY50" s="27"/>
      <c r="IZ50" s="27"/>
      <c r="JA50" s="27"/>
      <c r="JB50" s="27"/>
      <c r="JC50" s="27"/>
      <c r="JD50" s="27"/>
      <c r="JE50" s="27"/>
      <c r="JF50" s="27"/>
      <c r="JG50" s="27"/>
      <c r="JH50" s="27"/>
      <c r="JI50" s="27"/>
      <c r="JJ50" s="27"/>
      <c r="JK50" s="27"/>
      <c r="JL50" s="27"/>
      <c r="JM50" s="27"/>
      <c r="JN50" s="27"/>
      <c r="JO50" s="27"/>
      <c r="JP50" s="27"/>
      <c r="JQ50" s="27"/>
      <c r="JR50" s="27"/>
      <c r="JS50" s="27"/>
      <c r="JT50" s="27"/>
      <c r="JU50" s="27"/>
      <c r="JV50" s="27"/>
      <c r="JW50" s="27"/>
      <c r="JX50" s="27"/>
      <c r="JY50" s="27"/>
      <c r="JZ50" s="27"/>
      <c r="KA50" s="27"/>
      <c r="KB50" s="27"/>
      <c r="KC50" s="27"/>
      <c r="KD50" s="27"/>
      <c r="KE50" s="27"/>
      <c r="KF50" s="27"/>
      <c r="KG50" s="27"/>
      <c r="KH50" s="27"/>
      <c r="KI50" s="27"/>
      <c r="KJ50" s="27"/>
      <c r="KK50" s="27"/>
      <c r="KL50" s="27"/>
      <c r="KM50" s="27"/>
      <c r="KN50" s="27"/>
      <c r="KO50" s="27"/>
      <c r="KP50" s="27"/>
      <c r="KQ50" s="27"/>
      <c r="KR50" s="27"/>
      <c r="KS50" s="27"/>
      <c r="KT50" s="27"/>
      <c r="KU50" s="27"/>
      <c r="KV50" s="27"/>
      <c r="KW50" s="27"/>
      <c r="KX50" s="27"/>
      <c r="KY50" s="27"/>
      <c r="KZ50" s="27"/>
      <c r="LA50" s="27"/>
      <c r="LB50" s="27"/>
      <c r="LC50" s="27"/>
      <c r="LD50" s="27"/>
      <c r="LE50" s="27"/>
      <c r="LF50" s="27"/>
      <c r="LG50" s="27"/>
      <c r="LH50" s="27"/>
      <c r="LI50" s="27"/>
      <c r="LJ50" s="27"/>
      <c r="LK50" s="27"/>
      <c r="LL50" s="27"/>
      <c r="LM50" s="27"/>
      <c r="LN50" s="27"/>
      <c r="LO50" s="27"/>
      <c r="LP50" s="27"/>
      <c r="LQ50" s="27"/>
      <c r="LR50" s="27"/>
      <c r="LS50" s="27"/>
      <c r="LT50" s="27"/>
      <c r="LU50" s="27"/>
      <c r="LV50" s="27"/>
      <c r="LW50" s="27"/>
      <c r="LX50" s="27"/>
      <c r="LY50" s="27"/>
      <c r="LZ50" s="27"/>
      <c r="MA50" s="27"/>
      <c r="MB50" s="27"/>
      <c r="MC50" s="27"/>
      <c r="MD50" s="27"/>
      <c r="ME50" s="27"/>
      <c r="MF50" s="27"/>
      <c r="MG50" s="27"/>
      <c r="MH50" s="27"/>
      <c r="MI50" s="27"/>
      <c r="MJ50" s="27"/>
      <c r="MK50" s="27"/>
      <c r="ML50" s="27"/>
      <c r="MM50" s="27"/>
      <c r="MN50" s="27"/>
      <c r="MO50" s="27"/>
      <c r="MP50" s="27"/>
      <c r="MQ50" s="27"/>
      <c r="MR50" s="27"/>
      <c r="MS50" s="27"/>
      <c r="MT50" s="27"/>
      <c r="MU50" s="27"/>
      <c r="MV50" s="27"/>
      <c r="MW50" s="27"/>
      <c r="MX50" s="27"/>
      <c r="MY50" s="27"/>
      <c r="MZ50" s="27"/>
      <c r="NA50" s="27"/>
      <c r="NB50" s="27"/>
      <c r="NC50" s="27"/>
      <c r="ND50" s="27"/>
      <c r="NE50" s="27"/>
      <c r="NF50" s="27"/>
      <c r="NG50" s="27"/>
      <c r="NH50" s="27"/>
      <c r="NI50" s="27"/>
      <c r="NJ50" s="27"/>
      <c r="NK50" s="27"/>
      <c r="NL50" s="27"/>
      <c r="NM50" s="27"/>
      <c r="NN50" s="27"/>
      <c r="NO50" s="27"/>
      <c r="NP50" s="27"/>
      <c r="NQ50" s="27"/>
      <c r="NR50" s="27"/>
      <c r="NS50" s="27"/>
      <c r="NT50" s="27"/>
      <c r="NU50" s="27"/>
      <c r="NV50" s="27"/>
      <c r="NW50" s="27"/>
      <c r="NX50" s="27"/>
      <c r="NY50" s="27"/>
      <c r="NZ50" s="27"/>
      <c r="OA50" s="27"/>
      <c r="OB50" s="27"/>
      <c r="OC50" s="27"/>
      <c r="OD50" s="27"/>
      <c r="OE50" s="27"/>
      <c r="OF50" s="27"/>
      <c r="OG50" s="27"/>
      <c r="OH50" s="27"/>
      <c r="OI50" s="27"/>
      <c r="OJ50" s="27"/>
      <c r="OK50" s="27"/>
      <c r="OL50" s="27"/>
      <c r="OM50" s="27"/>
      <c r="ON50" s="27"/>
      <c r="OO50" s="27"/>
      <c r="OP50" s="27"/>
      <c r="OQ50" s="27"/>
      <c r="OR50" s="27"/>
      <c r="OS50" s="27"/>
      <c r="OT50" s="27"/>
      <c r="OU50" s="27"/>
      <c r="OV50" s="27"/>
      <c r="OW50" s="27"/>
      <c r="OX50" s="27"/>
      <c r="OY50" s="27"/>
      <c r="OZ50" s="27"/>
      <c r="PA50" s="27"/>
      <c r="PB50" s="27"/>
      <c r="PC50" s="27"/>
      <c r="PD50" s="27"/>
      <c r="PE50" s="27"/>
      <c r="PF50" s="27"/>
      <c r="PG50" s="27"/>
      <c r="PH50" s="27"/>
      <c r="PI50" s="27"/>
      <c r="PJ50" s="27"/>
      <c r="PK50" s="27"/>
      <c r="PL50" s="27"/>
      <c r="PM50" s="27"/>
      <c r="PN50" s="27"/>
      <c r="PO50" s="27"/>
      <c r="PP50" s="27"/>
      <c r="PQ50" s="27"/>
      <c r="PR50" s="27"/>
      <c r="PS50" s="27"/>
      <c r="PT50" s="27"/>
      <c r="PU50" s="27"/>
      <c r="PV50" s="27"/>
      <c r="PW50" s="27"/>
      <c r="PX50" s="27"/>
      <c r="PY50" s="27"/>
      <c r="PZ50" s="27"/>
      <c r="QA50" s="27"/>
      <c r="QB50" s="27"/>
      <c r="QC50" s="27"/>
      <c r="QD50" s="27"/>
      <c r="QE50" s="27"/>
      <c r="QF50" s="27"/>
      <c r="QG50" s="27"/>
      <c r="QH50" s="27"/>
      <c r="QI50" s="27"/>
      <c r="QJ50" s="27"/>
      <c r="QK50" s="27"/>
      <c r="QL50" s="27"/>
      <c r="QM50" s="27"/>
      <c r="QN50" s="27"/>
      <c r="QO50" s="27"/>
      <c r="QP50" s="27"/>
      <c r="QQ50" s="27"/>
      <c r="QR50" s="27"/>
      <c r="QS50" s="27"/>
      <c r="QT50" s="27"/>
      <c r="QU50" s="27"/>
      <c r="QV50" s="27"/>
      <c r="QW50" s="27"/>
      <c r="QX50" s="27"/>
      <c r="QY50" s="27"/>
      <c r="QZ50" s="27"/>
      <c r="RA50" s="27"/>
      <c r="RB50" s="27"/>
      <c r="RC50" s="27"/>
      <c r="RD50" s="27"/>
      <c r="RE50" s="27"/>
      <c r="RF50" s="27"/>
      <c r="RG50" s="27"/>
      <c r="RH50" s="27"/>
      <c r="RI50" s="27"/>
      <c r="RJ50" s="27"/>
      <c r="RK50" s="27"/>
      <c r="RL50" s="27"/>
      <c r="RM50" s="27"/>
      <c r="RN50" s="27"/>
      <c r="RO50" s="27"/>
      <c r="RP50" s="27"/>
      <c r="RQ50" s="27"/>
      <c r="RR50" s="27"/>
      <c r="RS50" s="27"/>
      <c r="RT50" s="27"/>
      <c r="RU50" s="27"/>
      <c r="RV50" s="27"/>
      <c r="RW50" s="27"/>
      <c r="RX50" s="27"/>
      <c r="RY50" s="27"/>
      <c r="RZ50" s="27"/>
      <c r="SA50" s="27"/>
      <c r="SB50" s="27"/>
      <c r="SC50" s="27"/>
      <c r="SD50" s="27"/>
      <c r="SE50" s="27"/>
      <c r="SF50" s="27"/>
      <c r="SG50" s="27"/>
      <c r="SH50" s="27"/>
      <c r="SI50" s="27"/>
      <c r="SJ50" s="27"/>
      <c r="SK50" s="27"/>
      <c r="SL50" s="27"/>
      <c r="SM50" s="27"/>
      <c r="SN50" s="27"/>
      <c r="SO50" s="27"/>
      <c r="SP50" s="27"/>
      <c r="SQ50" s="27"/>
      <c r="SR50" s="27"/>
      <c r="SS50" s="27"/>
      <c r="ST50" s="27"/>
      <c r="SU50" s="27"/>
      <c r="SV50" s="27"/>
      <c r="SW50" s="27"/>
      <c r="SX50" s="27"/>
      <c r="SY50" s="27"/>
      <c r="SZ50" s="27"/>
      <c r="TA50" s="27"/>
      <c r="TB50" s="27"/>
      <c r="TC50" s="27"/>
      <c r="TD50" s="27"/>
      <c r="TE50" s="27"/>
      <c r="TF50" s="27"/>
      <c r="TG50" s="27"/>
      <c r="TH50" s="27"/>
      <c r="TI50" s="27"/>
      <c r="TJ50" s="27"/>
      <c r="TK50" s="27"/>
      <c r="TL50" s="27"/>
      <c r="TM50" s="27"/>
      <c r="TN50" s="27"/>
      <c r="TO50" s="27"/>
      <c r="TP50" s="27"/>
      <c r="TQ50" s="27"/>
      <c r="TR50" s="27"/>
      <c r="TS50" s="27"/>
      <c r="TT50" s="27"/>
      <c r="TU50" s="27"/>
      <c r="TV50" s="27"/>
      <c r="TW50" s="27"/>
      <c r="TX50" s="27"/>
      <c r="TY50" s="27"/>
      <c r="TZ50" s="27"/>
      <c r="UA50" s="27"/>
      <c r="UB50" s="27"/>
      <c r="UC50" s="27"/>
      <c r="UD50" s="27"/>
      <c r="UE50" s="27"/>
      <c r="UF50" s="27"/>
      <c r="UG50" s="27"/>
      <c r="UH50" s="27"/>
      <c r="UI50" s="27"/>
      <c r="UJ50" s="27"/>
      <c r="UK50" s="27"/>
      <c r="UL50" s="27"/>
      <c r="UM50" s="27"/>
      <c r="UN50" s="27"/>
      <c r="UO50" s="27"/>
      <c r="UP50" s="27"/>
      <c r="UQ50" s="27"/>
      <c r="UR50" s="27"/>
      <c r="US50" s="27"/>
      <c r="UT50" s="27"/>
      <c r="UU50" s="27"/>
      <c r="UV50" s="27"/>
      <c r="UW50" s="27"/>
      <c r="UX50" s="27"/>
      <c r="UY50" s="27"/>
      <c r="UZ50" s="27"/>
      <c r="VA50" s="27"/>
      <c r="VB50" s="27"/>
      <c r="VC50" s="27"/>
      <c r="VD50" s="27"/>
      <c r="VE50" s="27"/>
      <c r="VF50" s="27"/>
      <c r="VG50" s="27"/>
      <c r="VH50" s="27"/>
      <c r="VI50" s="27"/>
      <c r="VJ50" s="27"/>
      <c r="VK50" s="27"/>
      <c r="VL50" s="27"/>
      <c r="VM50" s="27"/>
      <c r="VN50" s="27"/>
      <c r="VO50" s="27"/>
      <c r="VP50" s="27"/>
      <c r="VQ50" s="27"/>
      <c r="VR50" s="27"/>
      <c r="VS50" s="27"/>
      <c r="VT50" s="27"/>
      <c r="VU50" s="27"/>
      <c r="VV50" s="27"/>
      <c r="VW50" s="27"/>
      <c r="VX50" s="27"/>
      <c r="VY50" s="27"/>
      <c r="VZ50" s="27"/>
      <c r="WA50" s="27"/>
      <c r="WB50" s="27"/>
      <c r="WC50" s="27"/>
      <c r="WD50" s="27"/>
      <c r="WE50" s="27"/>
      <c r="WF50" s="27"/>
      <c r="WG50" s="27"/>
      <c r="WH50" s="27"/>
      <c r="WI50" s="27"/>
      <c r="WJ50" s="27"/>
      <c r="WK50" s="27"/>
      <c r="WL50" s="27"/>
      <c r="WM50" s="27"/>
      <c r="WN50" s="27"/>
      <c r="WO50" s="27"/>
      <c r="WP50" s="27"/>
      <c r="WQ50" s="27"/>
      <c r="WR50" s="27"/>
      <c r="WS50" s="27"/>
      <c r="WT50" s="27"/>
      <c r="WU50" s="27"/>
      <c r="WV50" s="27"/>
      <c r="WW50" s="27"/>
      <c r="WX50" s="27"/>
      <c r="WY50" s="27"/>
      <c r="WZ50" s="27"/>
      <c r="XA50" s="27"/>
      <c r="XB50" s="27"/>
      <c r="XC50" s="27"/>
      <c r="XD50" s="27"/>
      <c r="XE50" s="27"/>
      <c r="XF50" s="27"/>
      <c r="XG50" s="27"/>
      <c r="XH50" s="27"/>
      <c r="XI50" s="27"/>
      <c r="XJ50" s="27"/>
      <c r="XK50" s="27"/>
      <c r="XL50" s="27"/>
      <c r="XM50" s="27"/>
      <c r="XN50" s="27"/>
      <c r="XO50" s="27"/>
      <c r="XP50" s="27"/>
      <c r="XQ50" s="27"/>
      <c r="XR50" s="27"/>
      <c r="XS50" s="27"/>
      <c r="XT50" s="27"/>
      <c r="XU50" s="27"/>
      <c r="XV50" s="27"/>
      <c r="XW50" s="27"/>
      <c r="XX50" s="27"/>
      <c r="XY50" s="27"/>
      <c r="XZ50" s="27"/>
      <c r="YA50" s="27"/>
      <c r="YB50" s="27"/>
      <c r="YC50" s="27"/>
      <c r="YD50" s="27"/>
      <c r="YE50" s="27"/>
      <c r="YF50" s="27"/>
      <c r="YG50" s="27"/>
      <c r="YH50" s="27"/>
      <c r="YI50" s="27"/>
      <c r="YJ50" s="27"/>
      <c r="YK50" s="27"/>
      <c r="YL50" s="27"/>
      <c r="YM50" s="27"/>
      <c r="YN50" s="27"/>
      <c r="YO50" s="27"/>
      <c r="YP50" s="27"/>
      <c r="YQ50" s="27"/>
      <c r="YR50" s="27"/>
      <c r="YS50" s="27"/>
      <c r="YT50" s="27"/>
      <c r="YU50" s="27"/>
      <c r="YV50" s="27"/>
      <c r="YW50" s="27"/>
      <c r="YX50" s="27"/>
      <c r="YY50" s="27"/>
      <c r="YZ50" s="27"/>
      <c r="ZA50" s="27"/>
      <c r="ZB50" s="27"/>
      <c r="ZC50" s="27"/>
      <c r="ZD50" s="27"/>
      <c r="ZE50" s="27"/>
      <c r="ZF50" s="27"/>
      <c r="ZG50" s="27"/>
      <c r="ZH50" s="27"/>
      <c r="ZI50" s="27"/>
      <c r="ZJ50" s="27"/>
      <c r="ZK50" s="27"/>
      <c r="ZL50" s="27"/>
      <c r="ZM50" s="27"/>
      <c r="ZN50" s="27"/>
      <c r="ZO50" s="27"/>
      <c r="ZP50" s="27"/>
      <c r="ZQ50" s="27"/>
      <c r="ZR50" s="27"/>
      <c r="ZS50" s="27"/>
      <c r="ZT50" s="27"/>
      <c r="ZU50" s="27"/>
      <c r="ZV50" s="27"/>
      <c r="ZW50" s="27"/>
      <c r="ZX50" s="27"/>
      <c r="ZY50" s="27"/>
      <c r="ZZ50" s="27"/>
      <c r="AAA50" s="27"/>
      <c r="AAB50" s="27"/>
      <c r="AAC50" s="27"/>
      <c r="AAD50" s="27"/>
      <c r="AAE50" s="27"/>
      <c r="AAF50" s="27"/>
      <c r="AAG50" s="27"/>
      <c r="AAH50" s="27"/>
      <c r="AAI50" s="27"/>
      <c r="AAJ50" s="27"/>
      <c r="AAK50" s="27"/>
      <c r="AAL50" s="27"/>
      <c r="AAM50" s="27"/>
      <c r="AAN50" s="27"/>
      <c r="AAO50" s="27"/>
      <c r="AAP50" s="27"/>
      <c r="AAQ50" s="27"/>
      <c r="AAR50" s="27"/>
      <c r="AAS50" s="27"/>
      <c r="AAT50" s="27"/>
      <c r="AAU50" s="27"/>
      <c r="AAV50" s="27"/>
      <c r="AAW50" s="27"/>
      <c r="AAX50" s="27"/>
      <c r="AAY50" s="27"/>
      <c r="AAZ50" s="27"/>
      <c r="ABA50" s="27"/>
      <c r="ABB50" s="27"/>
      <c r="ABC50" s="27"/>
      <c r="ABD50" s="27"/>
      <c r="ABE50" s="27"/>
      <c r="ABF50" s="27"/>
      <c r="ABG50" s="27"/>
      <c r="ABH50" s="27"/>
      <c r="ABI50" s="27"/>
      <c r="ABJ50" s="27"/>
      <c r="ABK50" s="27"/>
      <c r="ABL50" s="27"/>
      <c r="ABM50" s="27"/>
      <c r="ABN50" s="27"/>
      <c r="ABO50" s="27"/>
      <c r="ABP50" s="27"/>
      <c r="ABQ50" s="27"/>
      <c r="ABR50" s="27"/>
      <c r="ABS50" s="27"/>
      <c r="ABT50" s="27"/>
      <c r="ABU50" s="27"/>
      <c r="ABV50" s="27"/>
      <c r="ABW50" s="27"/>
      <c r="ABX50" s="27"/>
      <c r="ABY50" s="27"/>
      <c r="ABZ50" s="27"/>
      <c r="ACA50" s="27"/>
      <c r="ACB50" s="27"/>
      <c r="ACC50" s="27"/>
      <c r="ACD50" s="27"/>
      <c r="ACE50" s="27"/>
      <c r="ACF50" s="27"/>
      <c r="ACG50" s="27"/>
      <c r="ACH50" s="27"/>
      <c r="ACI50" s="27"/>
      <c r="ACJ50" s="27"/>
      <c r="ACK50" s="27"/>
      <c r="ACL50" s="27"/>
      <c r="ACM50" s="27"/>
      <c r="ACN50" s="27"/>
      <c r="ACO50" s="27"/>
      <c r="ACP50" s="27"/>
      <c r="ACQ50" s="27"/>
      <c r="ACR50" s="27"/>
      <c r="ACS50" s="27"/>
      <c r="ACT50" s="27"/>
      <c r="ACU50" s="27"/>
      <c r="ACV50" s="27"/>
      <c r="ACW50" s="27"/>
      <c r="ACX50" s="27"/>
      <c r="ACY50" s="27"/>
      <c r="ACZ50" s="27"/>
      <c r="ADA50" s="27"/>
      <c r="ADB50" s="27"/>
      <c r="ADC50" s="27"/>
      <c r="ADD50" s="27"/>
      <c r="ADE50" s="27"/>
      <c r="ADF50" s="27"/>
      <c r="ADG50" s="27"/>
      <c r="ADH50" s="27"/>
      <c r="ADI50" s="27"/>
      <c r="ADJ50" s="27"/>
      <c r="ADK50" s="27"/>
      <c r="ADL50" s="27"/>
      <c r="ADM50" s="27"/>
      <c r="ADN50" s="27"/>
      <c r="ADO50" s="27"/>
      <c r="ADP50" s="27"/>
      <c r="ADQ50" s="27"/>
      <c r="ADR50" s="27"/>
      <c r="ADS50" s="27"/>
      <c r="ADT50" s="27"/>
      <c r="ADU50" s="27"/>
      <c r="ADV50" s="27"/>
      <c r="ADW50" s="27"/>
      <c r="ADX50" s="27"/>
      <c r="ADY50" s="27"/>
      <c r="ADZ50" s="27"/>
      <c r="AEA50" s="27"/>
      <c r="AEB50" s="27"/>
      <c r="AEC50" s="27"/>
      <c r="AED50" s="27"/>
      <c r="AEE50" s="27"/>
      <c r="AEF50" s="27"/>
      <c r="AEG50" s="27"/>
      <c r="AEH50" s="27"/>
      <c r="AEI50" s="27"/>
      <c r="AEJ50" s="27"/>
      <c r="AEK50" s="27"/>
      <c r="AEL50" s="27"/>
      <c r="AEM50" s="27"/>
      <c r="AEN50" s="27"/>
      <c r="AEO50" s="27"/>
      <c r="AEP50" s="27"/>
      <c r="AEQ50" s="27"/>
      <c r="AER50" s="27"/>
      <c r="AES50" s="27"/>
      <c r="AET50" s="27"/>
      <c r="AEU50" s="27"/>
      <c r="AEV50" s="27"/>
      <c r="AEW50" s="27"/>
      <c r="AEX50" s="27"/>
      <c r="AEY50" s="27"/>
      <c r="AEZ50" s="27"/>
      <c r="AFA50" s="27"/>
      <c r="AFB50" s="27"/>
      <c r="AFC50" s="27"/>
      <c r="AFD50" s="27"/>
      <c r="AFE50" s="27"/>
      <c r="AFF50" s="27"/>
      <c r="AFG50" s="27"/>
      <c r="AFH50" s="27"/>
      <c r="AFI50" s="27"/>
      <c r="AFJ50" s="27"/>
      <c r="AFK50" s="27"/>
      <c r="AFL50" s="27"/>
      <c r="AFM50" s="27"/>
      <c r="AFN50" s="27"/>
      <c r="AFO50" s="27"/>
      <c r="AFP50" s="27"/>
      <c r="AFQ50" s="27"/>
      <c r="AFR50" s="27"/>
      <c r="AFS50" s="27"/>
      <c r="AFT50" s="27"/>
      <c r="AFU50" s="27"/>
      <c r="AFV50" s="27"/>
      <c r="AFW50" s="27"/>
      <c r="AFX50" s="27"/>
      <c r="AFY50" s="27"/>
      <c r="AFZ50" s="27"/>
      <c r="AGA50" s="27"/>
      <c r="AGB50" s="27"/>
      <c r="AGC50" s="27"/>
      <c r="AGD50" s="27"/>
      <c r="AGE50" s="27"/>
      <c r="AGF50" s="27"/>
      <c r="AGG50" s="27"/>
      <c r="AGH50" s="27"/>
      <c r="AGI50" s="27"/>
      <c r="AGJ50" s="27"/>
      <c r="AGK50" s="27"/>
      <c r="AGL50" s="27"/>
      <c r="AGM50" s="27"/>
      <c r="AGN50" s="27"/>
      <c r="AGO50" s="27"/>
      <c r="AGP50" s="27"/>
      <c r="AGQ50" s="27"/>
      <c r="AGR50" s="27"/>
      <c r="AGS50" s="27"/>
      <c r="AGT50" s="27"/>
      <c r="AGU50" s="27"/>
      <c r="AGV50" s="27"/>
      <c r="AGW50" s="27"/>
      <c r="AGX50" s="27"/>
      <c r="AGY50" s="27"/>
      <c r="AGZ50" s="27"/>
      <c r="AHA50" s="27"/>
      <c r="AHB50" s="27"/>
      <c r="AHC50" s="27"/>
      <c r="AHD50" s="27"/>
      <c r="AHE50" s="27"/>
      <c r="AHF50" s="27"/>
      <c r="AHG50" s="27"/>
      <c r="AHH50" s="27"/>
      <c r="AHI50" s="27"/>
      <c r="AHJ50" s="27"/>
      <c r="AHK50" s="27"/>
      <c r="AHL50" s="27"/>
      <c r="AHM50" s="27"/>
      <c r="AHN50" s="27"/>
      <c r="AHO50" s="27"/>
      <c r="AHP50" s="27"/>
      <c r="AHQ50" s="27"/>
      <c r="AHR50" s="27"/>
      <c r="AHS50" s="27"/>
      <c r="AHT50" s="27"/>
      <c r="AHU50" s="27"/>
      <c r="AHV50" s="27"/>
      <c r="AHW50" s="27"/>
      <c r="AHX50" s="27"/>
      <c r="AHY50" s="27"/>
      <c r="AHZ50" s="27"/>
      <c r="AIA50" s="27"/>
      <c r="AIB50" s="27"/>
      <c r="AIC50" s="27"/>
      <c r="AID50" s="27"/>
      <c r="AIE50" s="27"/>
      <c r="AIF50" s="27"/>
      <c r="AIG50" s="27"/>
      <c r="AIH50" s="27"/>
      <c r="AII50" s="27"/>
      <c r="AIJ50" s="27"/>
      <c r="AIK50" s="27"/>
      <c r="AIL50" s="27"/>
      <c r="AIM50" s="27"/>
      <c r="AIN50" s="27"/>
      <c r="AIO50" s="27"/>
      <c r="AIP50" s="27"/>
      <c r="AIQ50" s="27"/>
      <c r="AIR50" s="27"/>
      <c r="AIS50" s="27"/>
      <c r="AIT50" s="27"/>
      <c r="AIU50" s="27"/>
      <c r="AIV50" s="27"/>
      <c r="AIW50" s="27"/>
      <c r="AIX50" s="27"/>
      <c r="AIY50" s="27"/>
      <c r="AIZ50" s="27"/>
      <c r="AJA50" s="27"/>
      <c r="AJB50" s="27"/>
      <c r="AJC50" s="27"/>
      <c r="AJD50" s="27"/>
      <c r="AJE50" s="27"/>
      <c r="AJF50" s="27"/>
      <c r="AJG50" s="27"/>
      <c r="AJH50" s="27"/>
      <c r="AJI50" s="27"/>
      <c r="AJJ50" s="27"/>
      <c r="AJK50" s="27"/>
      <c r="AJL50" s="27"/>
      <c r="AJM50" s="27"/>
      <c r="AJN50" s="27"/>
      <c r="AJO50" s="27"/>
      <c r="AJP50" s="27"/>
      <c r="AJQ50" s="27"/>
      <c r="AJR50" s="27"/>
      <c r="AJS50" s="27"/>
      <c r="AJT50" s="27"/>
      <c r="AJU50" s="27"/>
      <c r="AJV50" s="27"/>
      <c r="AJW50" s="27"/>
      <c r="AJX50" s="27"/>
      <c r="AJY50" s="27"/>
      <c r="AJZ50" s="27"/>
      <c r="AKA50" s="27"/>
      <c r="AKB50" s="27"/>
      <c r="AKC50" s="27"/>
      <c r="AKD50" s="27"/>
      <c r="AKE50" s="27"/>
      <c r="AKF50" s="27"/>
      <c r="AKG50" s="27"/>
      <c r="AKH50" s="27"/>
      <c r="AKI50" s="27"/>
      <c r="AKJ50" s="27"/>
      <c r="AKK50" s="27"/>
      <c r="AKL50" s="27"/>
      <c r="AKM50" s="27"/>
      <c r="AKN50" s="27"/>
      <c r="AKO50" s="27"/>
      <c r="AKP50" s="27"/>
      <c r="AKQ50" s="27"/>
      <c r="AKR50" s="27"/>
      <c r="AKS50" s="27"/>
      <c r="AKT50" s="27"/>
      <c r="AKU50" s="27"/>
      <c r="AKV50" s="27"/>
      <c r="AKW50" s="27"/>
      <c r="AKX50" s="27"/>
      <c r="AKY50" s="27"/>
      <c r="AKZ50" s="27"/>
      <c r="ALA50" s="27"/>
      <c r="ALB50" s="27"/>
      <c r="ALC50" s="27"/>
      <c r="ALD50" s="27"/>
      <c r="ALE50" s="27"/>
      <c r="ALF50" s="27"/>
      <c r="ALG50" s="27"/>
      <c r="ALH50" s="27"/>
      <c r="ALI50" s="27"/>
      <c r="ALJ50" s="27"/>
      <c r="ALK50" s="27"/>
      <c r="ALL50" s="27"/>
      <c r="ALM50" s="27"/>
      <c r="ALN50" s="27"/>
      <c r="ALO50" s="27"/>
      <c r="ALP50" s="27"/>
      <c r="ALQ50" s="27"/>
      <c r="ALR50" s="27"/>
      <c r="ALS50" s="27"/>
      <c r="ALT50" s="27"/>
      <c r="ALU50" s="27"/>
      <c r="ALV50" s="27"/>
      <c r="ALW50" s="27"/>
    </row>
    <row r="51" spans="1:1011" s="28" customFormat="1" ht="15.75" customHeight="1" x14ac:dyDescent="0.25">
      <c r="A51" s="197"/>
      <c r="B51" s="198"/>
      <c r="C51" s="201"/>
      <c r="D51" s="202"/>
      <c r="E51" s="40"/>
      <c r="F51" s="40"/>
      <c r="G51" s="40"/>
      <c r="H51" s="40"/>
      <c r="I51" s="92"/>
      <c r="J51" s="26">
        <f t="shared" si="33"/>
        <v>0</v>
      </c>
      <c r="K51" s="27" t="b">
        <f t="shared" si="34"/>
        <v>1</v>
      </c>
      <c r="L51" s="27">
        <v>-0.95</v>
      </c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  <c r="DI51" s="27"/>
      <c r="DJ51" s="27"/>
      <c r="DK51" s="27"/>
      <c r="DL51" s="27"/>
      <c r="DM51" s="27"/>
      <c r="DN51" s="27"/>
      <c r="DO51" s="27"/>
      <c r="DP51" s="27"/>
      <c r="DQ51" s="27"/>
      <c r="DR51" s="27"/>
      <c r="DS51" s="27"/>
      <c r="DT51" s="27"/>
      <c r="DU51" s="27"/>
      <c r="DV51" s="27"/>
      <c r="DW51" s="27"/>
      <c r="DX51" s="27"/>
      <c r="DY51" s="27"/>
      <c r="DZ51" s="27"/>
      <c r="EA51" s="27"/>
      <c r="EB51" s="27"/>
      <c r="EC51" s="27"/>
      <c r="ED51" s="27"/>
      <c r="EE51" s="27"/>
      <c r="EF51" s="27"/>
      <c r="EG51" s="27"/>
      <c r="EH51" s="27"/>
      <c r="EI51" s="27"/>
      <c r="EJ51" s="27"/>
      <c r="EK51" s="27"/>
      <c r="EL51" s="27"/>
      <c r="EM51" s="27"/>
      <c r="EN51" s="27"/>
      <c r="EO51" s="27"/>
      <c r="EP51" s="27"/>
      <c r="EQ51" s="27"/>
      <c r="ER51" s="27"/>
      <c r="ES51" s="27"/>
      <c r="ET51" s="27"/>
      <c r="EU51" s="27"/>
      <c r="EV51" s="27"/>
      <c r="EW51" s="27"/>
      <c r="EX51" s="27"/>
      <c r="EY51" s="27"/>
      <c r="EZ51" s="27"/>
      <c r="FA51" s="27"/>
      <c r="FB51" s="27"/>
      <c r="FC51" s="27"/>
      <c r="FD51" s="27"/>
      <c r="FE51" s="27"/>
      <c r="FF51" s="27"/>
      <c r="FG51" s="27"/>
      <c r="FH51" s="27"/>
      <c r="FI51" s="27"/>
      <c r="FJ51" s="27"/>
      <c r="FK51" s="27"/>
      <c r="FL51" s="27"/>
      <c r="FM51" s="27"/>
      <c r="FN51" s="27"/>
      <c r="FO51" s="27"/>
      <c r="FP51" s="27"/>
      <c r="FQ51" s="27"/>
      <c r="FR51" s="27"/>
      <c r="FS51" s="27"/>
      <c r="FT51" s="27"/>
      <c r="FU51" s="27"/>
      <c r="FV51" s="27"/>
      <c r="FW51" s="27"/>
      <c r="FX51" s="27"/>
      <c r="FY51" s="27"/>
      <c r="FZ51" s="27"/>
      <c r="GA51" s="27"/>
      <c r="GB51" s="27"/>
      <c r="GC51" s="27"/>
      <c r="GD51" s="27"/>
      <c r="GE51" s="27"/>
      <c r="GF51" s="27"/>
      <c r="GG51" s="27"/>
      <c r="GH51" s="27"/>
      <c r="GI51" s="27"/>
      <c r="GJ51" s="27"/>
      <c r="GK51" s="27"/>
      <c r="GL51" s="27"/>
      <c r="GM51" s="27"/>
      <c r="GN51" s="27"/>
      <c r="GO51" s="27"/>
      <c r="GP51" s="27"/>
      <c r="GQ51" s="27"/>
      <c r="GR51" s="27"/>
      <c r="GS51" s="27"/>
      <c r="GT51" s="27"/>
      <c r="GU51" s="27"/>
      <c r="GV51" s="27"/>
      <c r="GW51" s="27"/>
      <c r="GX51" s="27"/>
      <c r="GY51" s="27"/>
      <c r="GZ51" s="27"/>
      <c r="HA51" s="27"/>
      <c r="HB51" s="27"/>
      <c r="HC51" s="27"/>
      <c r="HD51" s="27"/>
      <c r="HE51" s="27"/>
      <c r="HF51" s="27"/>
      <c r="HG51" s="27"/>
      <c r="HH51" s="27"/>
      <c r="HI51" s="27"/>
      <c r="HJ51" s="27"/>
      <c r="HK51" s="27"/>
      <c r="HL51" s="27"/>
      <c r="HM51" s="27"/>
      <c r="HN51" s="27"/>
      <c r="HO51" s="27"/>
      <c r="HP51" s="27"/>
      <c r="HQ51" s="27"/>
      <c r="HR51" s="27"/>
      <c r="HS51" s="27"/>
      <c r="HT51" s="27"/>
      <c r="HU51" s="27"/>
      <c r="HV51" s="27"/>
      <c r="HW51" s="27"/>
      <c r="HX51" s="27"/>
      <c r="HY51" s="27"/>
      <c r="HZ51" s="27"/>
      <c r="IA51" s="27"/>
      <c r="IB51" s="27"/>
      <c r="IC51" s="27"/>
      <c r="ID51" s="27"/>
      <c r="IE51" s="27"/>
      <c r="IF51" s="27"/>
      <c r="IG51" s="27"/>
      <c r="IH51" s="27"/>
      <c r="II51" s="27"/>
      <c r="IJ51" s="27"/>
      <c r="IK51" s="27"/>
      <c r="IL51" s="27"/>
      <c r="IM51" s="27"/>
      <c r="IN51" s="27"/>
      <c r="IO51" s="27"/>
      <c r="IP51" s="27"/>
      <c r="IQ51" s="27"/>
      <c r="IR51" s="27"/>
      <c r="IS51" s="27"/>
      <c r="IT51" s="27"/>
      <c r="IU51" s="27"/>
      <c r="IV51" s="27"/>
      <c r="IW51" s="27"/>
      <c r="IX51" s="27"/>
      <c r="IY51" s="27"/>
      <c r="IZ51" s="27"/>
      <c r="JA51" s="27"/>
      <c r="JB51" s="27"/>
      <c r="JC51" s="27"/>
      <c r="JD51" s="27"/>
      <c r="JE51" s="27"/>
      <c r="JF51" s="27"/>
      <c r="JG51" s="27"/>
      <c r="JH51" s="27"/>
      <c r="JI51" s="27"/>
      <c r="JJ51" s="27"/>
      <c r="JK51" s="27"/>
      <c r="JL51" s="27"/>
      <c r="JM51" s="27"/>
      <c r="JN51" s="27"/>
      <c r="JO51" s="27"/>
      <c r="JP51" s="27"/>
      <c r="JQ51" s="27"/>
      <c r="JR51" s="27"/>
      <c r="JS51" s="27"/>
      <c r="JT51" s="27"/>
      <c r="JU51" s="27"/>
      <c r="JV51" s="27"/>
      <c r="JW51" s="27"/>
      <c r="JX51" s="27"/>
      <c r="JY51" s="27"/>
      <c r="JZ51" s="27"/>
      <c r="KA51" s="27"/>
      <c r="KB51" s="27"/>
      <c r="KC51" s="27"/>
      <c r="KD51" s="27"/>
      <c r="KE51" s="27"/>
      <c r="KF51" s="27"/>
      <c r="KG51" s="27"/>
      <c r="KH51" s="27"/>
      <c r="KI51" s="27"/>
      <c r="KJ51" s="27"/>
      <c r="KK51" s="27"/>
      <c r="KL51" s="27"/>
      <c r="KM51" s="27"/>
      <c r="KN51" s="27"/>
      <c r="KO51" s="27"/>
      <c r="KP51" s="27"/>
      <c r="KQ51" s="27"/>
      <c r="KR51" s="27"/>
      <c r="KS51" s="27"/>
      <c r="KT51" s="27"/>
      <c r="KU51" s="27"/>
      <c r="KV51" s="27"/>
      <c r="KW51" s="27"/>
      <c r="KX51" s="27"/>
      <c r="KY51" s="27"/>
      <c r="KZ51" s="27"/>
      <c r="LA51" s="27"/>
      <c r="LB51" s="27"/>
      <c r="LC51" s="27"/>
      <c r="LD51" s="27"/>
      <c r="LE51" s="27"/>
      <c r="LF51" s="27"/>
      <c r="LG51" s="27"/>
      <c r="LH51" s="27"/>
      <c r="LI51" s="27"/>
      <c r="LJ51" s="27"/>
      <c r="LK51" s="27"/>
      <c r="LL51" s="27"/>
      <c r="LM51" s="27"/>
      <c r="LN51" s="27"/>
      <c r="LO51" s="27"/>
      <c r="LP51" s="27"/>
      <c r="LQ51" s="27"/>
      <c r="LR51" s="27"/>
      <c r="LS51" s="27"/>
      <c r="LT51" s="27"/>
      <c r="LU51" s="27"/>
      <c r="LV51" s="27"/>
      <c r="LW51" s="27"/>
      <c r="LX51" s="27"/>
      <c r="LY51" s="27"/>
      <c r="LZ51" s="27"/>
      <c r="MA51" s="27"/>
      <c r="MB51" s="27"/>
      <c r="MC51" s="27"/>
      <c r="MD51" s="27"/>
      <c r="ME51" s="27"/>
      <c r="MF51" s="27"/>
      <c r="MG51" s="27"/>
      <c r="MH51" s="27"/>
      <c r="MI51" s="27"/>
      <c r="MJ51" s="27"/>
      <c r="MK51" s="27"/>
      <c r="ML51" s="27"/>
      <c r="MM51" s="27"/>
      <c r="MN51" s="27"/>
      <c r="MO51" s="27"/>
      <c r="MP51" s="27"/>
      <c r="MQ51" s="27"/>
      <c r="MR51" s="27"/>
      <c r="MS51" s="27"/>
      <c r="MT51" s="27"/>
      <c r="MU51" s="27"/>
      <c r="MV51" s="27"/>
      <c r="MW51" s="27"/>
      <c r="MX51" s="27"/>
      <c r="MY51" s="27"/>
      <c r="MZ51" s="27"/>
      <c r="NA51" s="27"/>
      <c r="NB51" s="27"/>
      <c r="NC51" s="27"/>
      <c r="ND51" s="27"/>
      <c r="NE51" s="27"/>
      <c r="NF51" s="27"/>
      <c r="NG51" s="27"/>
      <c r="NH51" s="27"/>
      <c r="NI51" s="27"/>
      <c r="NJ51" s="27"/>
      <c r="NK51" s="27"/>
      <c r="NL51" s="27"/>
      <c r="NM51" s="27"/>
      <c r="NN51" s="27"/>
      <c r="NO51" s="27"/>
      <c r="NP51" s="27"/>
      <c r="NQ51" s="27"/>
      <c r="NR51" s="27"/>
      <c r="NS51" s="27"/>
      <c r="NT51" s="27"/>
      <c r="NU51" s="27"/>
      <c r="NV51" s="27"/>
      <c r="NW51" s="27"/>
      <c r="NX51" s="27"/>
      <c r="NY51" s="27"/>
      <c r="NZ51" s="27"/>
      <c r="OA51" s="27"/>
      <c r="OB51" s="27"/>
      <c r="OC51" s="27"/>
      <c r="OD51" s="27"/>
      <c r="OE51" s="27"/>
      <c r="OF51" s="27"/>
      <c r="OG51" s="27"/>
      <c r="OH51" s="27"/>
      <c r="OI51" s="27"/>
      <c r="OJ51" s="27"/>
      <c r="OK51" s="27"/>
      <c r="OL51" s="27"/>
      <c r="OM51" s="27"/>
      <c r="ON51" s="27"/>
      <c r="OO51" s="27"/>
      <c r="OP51" s="27"/>
      <c r="OQ51" s="27"/>
      <c r="OR51" s="27"/>
      <c r="OS51" s="27"/>
      <c r="OT51" s="27"/>
      <c r="OU51" s="27"/>
      <c r="OV51" s="27"/>
      <c r="OW51" s="27"/>
      <c r="OX51" s="27"/>
      <c r="OY51" s="27"/>
      <c r="OZ51" s="27"/>
      <c r="PA51" s="27"/>
      <c r="PB51" s="27"/>
      <c r="PC51" s="27"/>
      <c r="PD51" s="27"/>
      <c r="PE51" s="27"/>
      <c r="PF51" s="27"/>
      <c r="PG51" s="27"/>
      <c r="PH51" s="27"/>
      <c r="PI51" s="27"/>
      <c r="PJ51" s="27"/>
      <c r="PK51" s="27"/>
      <c r="PL51" s="27"/>
      <c r="PM51" s="27"/>
      <c r="PN51" s="27"/>
      <c r="PO51" s="27"/>
      <c r="PP51" s="27"/>
      <c r="PQ51" s="27"/>
      <c r="PR51" s="27"/>
      <c r="PS51" s="27"/>
      <c r="PT51" s="27"/>
      <c r="PU51" s="27"/>
      <c r="PV51" s="27"/>
      <c r="PW51" s="27"/>
      <c r="PX51" s="27"/>
      <c r="PY51" s="27"/>
      <c r="PZ51" s="27"/>
      <c r="QA51" s="27"/>
      <c r="QB51" s="27"/>
      <c r="QC51" s="27"/>
      <c r="QD51" s="27"/>
      <c r="QE51" s="27"/>
      <c r="QF51" s="27"/>
      <c r="QG51" s="27"/>
      <c r="QH51" s="27"/>
      <c r="QI51" s="27"/>
      <c r="QJ51" s="27"/>
      <c r="QK51" s="27"/>
      <c r="QL51" s="27"/>
      <c r="QM51" s="27"/>
      <c r="QN51" s="27"/>
      <c r="QO51" s="27"/>
      <c r="QP51" s="27"/>
      <c r="QQ51" s="27"/>
      <c r="QR51" s="27"/>
      <c r="QS51" s="27"/>
      <c r="QT51" s="27"/>
      <c r="QU51" s="27"/>
      <c r="QV51" s="27"/>
      <c r="QW51" s="27"/>
      <c r="QX51" s="27"/>
      <c r="QY51" s="27"/>
      <c r="QZ51" s="27"/>
      <c r="RA51" s="27"/>
      <c r="RB51" s="27"/>
      <c r="RC51" s="27"/>
      <c r="RD51" s="27"/>
      <c r="RE51" s="27"/>
      <c r="RF51" s="27"/>
      <c r="RG51" s="27"/>
      <c r="RH51" s="27"/>
      <c r="RI51" s="27"/>
      <c r="RJ51" s="27"/>
      <c r="RK51" s="27"/>
      <c r="RL51" s="27"/>
      <c r="RM51" s="27"/>
      <c r="RN51" s="27"/>
      <c r="RO51" s="27"/>
      <c r="RP51" s="27"/>
      <c r="RQ51" s="27"/>
      <c r="RR51" s="27"/>
      <c r="RS51" s="27"/>
      <c r="RT51" s="27"/>
      <c r="RU51" s="27"/>
      <c r="RV51" s="27"/>
      <c r="RW51" s="27"/>
      <c r="RX51" s="27"/>
      <c r="RY51" s="27"/>
      <c r="RZ51" s="27"/>
      <c r="SA51" s="27"/>
      <c r="SB51" s="27"/>
      <c r="SC51" s="27"/>
      <c r="SD51" s="27"/>
      <c r="SE51" s="27"/>
      <c r="SF51" s="27"/>
      <c r="SG51" s="27"/>
      <c r="SH51" s="27"/>
      <c r="SI51" s="27"/>
      <c r="SJ51" s="27"/>
      <c r="SK51" s="27"/>
      <c r="SL51" s="27"/>
      <c r="SM51" s="27"/>
      <c r="SN51" s="27"/>
      <c r="SO51" s="27"/>
      <c r="SP51" s="27"/>
      <c r="SQ51" s="27"/>
      <c r="SR51" s="27"/>
      <c r="SS51" s="27"/>
      <c r="ST51" s="27"/>
      <c r="SU51" s="27"/>
      <c r="SV51" s="27"/>
      <c r="SW51" s="27"/>
      <c r="SX51" s="27"/>
      <c r="SY51" s="27"/>
      <c r="SZ51" s="27"/>
      <c r="TA51" s="27"/>
      <c r="TB51" s="27"/>
      <c r="TC51" s="27"/>
      <c r="TD51" s="27"/>
      <c r="TE51" s="27"/>
      <c r="TF51" s="27"/>
      <c r="TG51" s="27"/>
      <c r="TH51" s="27"/>
      <c r="TI51" s="27"/>
      <c r="TJ51" s="27"/>
      <c r="TK51" s="27"/>
      <c r="TL51" s="27"/>
      <c r="TM51" s="27"/>
      <c r="TN51" s="27"/>
      <c r="TO51" s="27"/>
      <c r="TP51" s="27"/>
      <c r="TQ51" s="27"/>
      <c r="TR51" s="27"/>
      <c r="TS51" s="27"/>
      <c r="TT51" s="27"/>
      <c r="TU51" s="27"/>
      <c r="TV51" s="27"/>
      <c r="TW51" s="27"/>
      <c r="TX51" s="27"/>
      <c r="TY51" s="27"/>
      <c r="TZ51" s="27"/>
      <c r="UA51" s="27"/>
      <c r="UB51" s="27"/>
      <c r="UC51" s="27"/>
      <c r="UD51" s="27"/>
      <c r="UE51" s="27"/>
      <c r="UF51" s="27"/>
      <c r="UG51" s="27"/>
      <c r="UH51" s="27"/>
      <c r="UI51" s="27"/>
      <c r="UJ51" s="27"/>
      <c r="UK51" s="27"/>
      <c r="UL51" s="27"/>
      <c r="UM51" s="27"/>
      <c r="UN51" s="27"/>
      <c r="UO51" s="27"/>
      <c r="UP51" s="27"/>
      <c r="UQ51" s="27"/>
      <c r="UR51" s="27"/>
      <c r="US51" s="27"/>
      <c r="UT51" s="27"/>
      <c r="UU51" s="27"/>
      <c r="UV51" s="27"/>
      <c r="UW51" s="27"/>
      <c r="UX51" s="27"/>
      <c r="UY51" s="27"/>
      <c r="UZ51" s="27"/>
      <c r="VA51" s="27"/>
      <c r="VB51" s="27"/>
      <c r="VC51" s="27"/>
      <c r="VD51" s="27"/>
      <c r="VE51" s="27"/>
      <c r="VF51" s="27"/>
      <c r="VG51" s="27"/>
      <c r="VH51" s="27"/>
      <c r="VI51" s="27"/>
      <c r="VJ51" s="27"/>
      <c r="VK51" s="27"/>
      <c r="VL51" s="27"/>
      <c r="VM51" s="27"/>
      <c r="VN51" s="27"/>
      <c r="VO51" s="27"/>
      <c r="VP51" s="27"/>
      <c r="VQ51" s="27"/>
      <c r="VR51" s="27"/>
      <c r="VS51" s="27"/>
      <c r="VT51" s="27"/>
      <c r="VU51" s="27"/>
      <c r="VV51" s="27"/>
      <c r="VW51" s="27"/>
      <c r="VX51" s="27"/>
      <c r="VY51" s="27"/>
      <c r="VZ51" s="27"/>
      <c r="WA51" s="27"/>
      <c r="WB51" s="27"/>
      <c r="WC51" s="27"/>
      <c r="WD51" s="27"/>
      <c r="WE51" s="27"/>
      <c r="WF51" s="27"/>
      <c r="WG51" s="27"/>
      <c r="WH51" s="27"/>
      <c r="WI51" s="27"/>
      <c r="WJ51" s="27"/>
      <c r="WK51" s="27"/>
      <c r="WL51" s="27"/>
      <c r="WM51" s="27"/>
      <c r="WN51" s="27"/>
      <c r="WO51" s="27"/>
      <c r="WP51" s="27"/>
      <c r="WQ51" s="27"/>
      <c r="WR51" s="27"/>
      <c r="WS51" s="27"/>
      <c r="WT51" s="27"/>
      <c r="WU51" s="27"/>
      <c r="WV51" s="27"/>
      <c r="WW51" s="27"/>
      <c r="WX51" s="27"/>
      <c r="WY51" s="27"/>
      <c r="WZ51" s="27"/>
      <c r="XA51" s="27"/>
      <c r="XB51" s="27"/>
      <c r="XC51" s="27"/>
      <c r="XD51" s="27"/>
      <c r="XE51" s="27"/>
      <c r="XF51" s="27"/>
      <c r="XG51" s="27"/>
      <c r="XH51" s="27"/>
      <c r="XI51" s="27"/>
      <c r="XJ51" s="27"/>
      <c r="XK51" s="27"/>
      <c r="XL51" s="27"/>
      <c r="XM51" s="27"/>
      <c r="XN51" s="27"/>
      <c r="XO51" s="27"/>
      <c r="XP51" s="27"/>
      <c r="XQ51" s="27"/>
      <c r="XR51" s="27"/>
      <c r="XS51" s="27"/>
      <c r="XT51" s="27"/>
      <c r="XU51" s="27"/>
      <c r="XV51" s="27"/>
      <c r="XW51" s="27"/>
      <c r="XX51" s="27"/>
      <c r="XY51" s="27"/>
      <c r="XZ51" s="27"/>
      <c r="YA51" s="27"/>
      <c r="YB51" s="27"/>
      <c r="YC51" s="27"/>
      <c r="YD51" s="27"/>
      <c r="YE51" s="27"/>
      <c r="YF51" s="27"/>
      <c r="YG51" s="27"/>
      <c r="YH51" s="27"/>
      <c r="YI51" s="27"/>
      <c r="YJ51" s="27"/>
      <c r="YK51" s="27"/>
      <c r="YL51" s="27"/>
      <c r="YM51" s="27"/>
      <c r="YN51" s="27"/>
      <c r="YO51" s="27"/>
      <c r="YP51" s="27"/>
      <c r="YQ51" s="27"/>
      <c r="YR51" s="27"/>
      <c r="YS51" s="27"/>
      <c r="YT51" s="27"/>
      <c r="YU51" s="27"/>
      <c r="YV51" s="27"/>
      <c r="YW51" s="27"/>
      <c r="YX51" s="27"/>
      <c r="YY51" s="27"/>
      <c r="YZ51" s="27"/>
      <c r="ZA51" s="27"/>
      <c r="ZB51" s="27"/>
      <c r="ZC51" s="27"/>
      <c r="ZD51" s="27"/>
      <c r="ZE51" s="27"/>
      <c r="ZF51" s="27"/>
      <c r="ZG51" s="27"/>
      <c r="ZH51" s="27"/>
      <c r="ZI51" s="27"/>
      <c r="ZJ51" s="27"/>
      <c r="ZK51" s="27"/>
      <c r="ZL51" s="27"/>
      <c r="ZM51" s="27"/>
      <c r="ZN51" s="27"/>
      <c r="ZO51" s="27"/>
      <c r="ZP51" s="27"/>
      <c r="ZQ51" s="27"/>
      <c r="ZR51" s="27"/>
      <c r="ZS51" s="27"/>
      <c r="ZT51" s="27"/>
      <c r="ZU51" s="27"/>
      <c r="ZV51" s="27"/>
      <c r="ZW51" s="27"/>
      <c r="ZX51" s="27"/>
      <c r="ZY51" s="27"/>
      <c r="ZZ51" s="27"/>
      <c r="AAA51" s="27"/>
      <c r="AAB51" s="27"/>
      <c r="AAC51" s="27"/>
      <c r="AAD51" s="27"/>
      <c r="AAE51" s="27"/>
      <c r="AAF51" s="27"/>
      <c r="AAG51" s="27"/>
      <c r="AAH51" s="27"/>
      <c r="AAI51" s="27"/>
      <c r="AAJ51" s="27"/>
      <c r="AAK51" s="27"/>
      <c r="AAL51" s="27"/>
      <c r="AAM51" s="27"/>
      <c r="AAN51" s="27"/>
      <c r="AAO51" s="27"/>
      <c r="AAP51" s="27"/>
      <c r="AAQ51" s="27"/>
      <c r="AAR51" s="27"/>
      <c r="AAS51" s="27"/>
      <c r="AAT51" s="27"/>
      <c r="AAU51" s="27"/>
      <c r="AAV51" s="27"/>
      <c r="AAW51" s="27"/>
      <c r="AAX51" s="27"/>
      <c r="AAY51" s="27"/>
      <c r="AAZ51" s="27"/>
      <c r="ABA51" s="27"/>
      <c r="ABB51" s="27"/>
      <c r="ABC51" s="27"/>
      <c r="ABD51" s="27"/>
      <c r="ABE51" s="27"/>
      <c r="ABF51" s="27"/>
      <c r="ABG51" s="27"/>
      <c r="ABH51" s="27"/>
      <c r="ABI51" s="27"/>
      <c r="ABJ51" s="27"/>
      <c r="ABK51" s="27"/>
      <c r="ABL51" s="27"/>
      <c r="ABM51" s="27"/>
      <c r="ABN51" s="27"/>
      <c r="ABO51" s="27"/>
      <c r="ABP51" s="27"/>
      <c r="ABQ51" s="27"/>
      <c r="ABR51" s="27"/>
      <c r="ABS51" s="27"/>
      <c r="ABT51" s="27"/>
      <c r="ABU51" s="27"/>
      <c r="ABV51" s="27"/>
      <c r="ABW51" s="27"/>
      <c r="ABX51" s="27"/>
      <c r="ABY51" s="27"/>
      <c r="ABZ51" s="27"/>
      <c r="ACA51" s="27"/>
      <c r="ACB51" s="27"/>
      <c r="ACC51" s="27"/>
      <c r="ACD51" s="27"/>
      <c r="ACE51" s="27"/>
      <c r="ACF51" s="27"/>
      <c r="ACG51" s="27"/>
      <c r="ACH51" s="27"/>
      <c r="ACI51" s="27"/>
      <c r="ACJ51" s="27"/>
      <c r="ACK51" s="27"/>
      <c r="ACL51" s="27"/>
      <c r="ACM51" s="27"/>
      <c r="ACN51" s="27"/>
      <c r="ACO51" s="27"/>
      <c r="ACP51" s="27"/>
      <c r="ACQ51" s="27"/>
      <c r="ACR51" s="27"/>
      <c r="ACS51" s="27"/>
      <c r="ACT51" s="27"/>
      <c r="ACU51" s="27"/>
      <c r="ACV51" s="27"/>
      <c r="ACW51" s="27"/>
      <c r="ACX51" s="27"/>
      <c r="ACY51" s="27"/>
      <c r="ACZ51" s="27"/>
      <c r="ADA51" s="27"/>
      <c r="ADB51" s="27"/>
      <c r="ADC51" s="27"/>
      <c r="ADD51" s="27"/>
      <c r="ADE51" s="27"/>
      <c r="ADF51" s="27"/>
      <c r="ADG51" s="27"/>
      <c r="ADH51" s="27"/>
      <c r="ADI51" s="27"/>
      <c r="ADJ51" s="27"/>
      <c r="ADK51" s="27"/>
      <c r="ADL51" s="27"/>
      <c r="ADM51" s="27"/>
      <c r="ADN51" s="27"/>
      <c r="ADO51" s="27"/>
      <c r="ADP51" s="27"/>
      <c r="ADQ51" s="27"/>
      <c r="ADR51" s="27"/>
      <c r="ADS51" s="27"/>
      <c r="ADT51" s="27"/>
      <c r="ADU51" s="27"/>
      <c r="ADV51" s="27"/>
      <c r="ADW51" s="27"/>
      <c r="ADX51" s="27"/>
      <c r="ADY51" s="27"/>
      <c r="ADZ51" s="27"/>
      <c r="AEA51" s="27"/>
      <c r="AEB51" s="27"/>
      <c r="AEC51" s="27"/>
      <c r="AED51" s="27"/>
      <c r="AEE51" s="27"/>
      <c r="AEF51" s="27"/>
      <c r="AEG51" s="27"/>
      <c r="AEH51" s="27"/>
      <c r="AEI51" s="27"/>
      <c r="AEJ51" s="27"/>
      <c r="AEK51" s="27"/>
      <c r="AEL51" s="27"/>
      <c r="AEM51" s="27"/>
      <c r="AEN51" s="27"/>
      <c r="AEO51" s="27"/>
      <c r="AEP51" s="27"/>
      <c r="AEQ51" s="27"/>
      <c r="AER51" s="27"/>
      <c r="AES51" s="27"/>
      <c r="AET51" s="27"/>
      <c r="AEU51" s="27"/>
      <c r="AEV51" s="27"/>
      <c r="AEW51" s="27"/>
      <c r="AEX51" s="27"/>
      <c r="AEY51" s="27"/>
      <c r="AEZ51" s="27"/>
      <c r="AFA51" s="27"/>
      <c r="AFB51" s="27"/>
      <c r="AFC51" s="27"/>
      <c r="AFD51" s="27"/>
      <c r="AFE51" s="27"/>
      <c r="AFF51" s="27"/>
      <c r="AFG51" s="27"/>
      <c r="AFH51" s="27"/>
      <c r="AFI51" s="27"/>
      <c r="AFJ51" s="27"/>
      <c r="AFK51" s="27"/>
      <c r="AFL51" s="27"/>
      <c r="AFM51" s="27"/>
      <c r="AFN51" s="27"/>
      <c r="AFO51" s="27"/>
      <c r="AFP51" s="27"/>
      <c r="AFQ51" s="27"/>
      <c r="AFR51" s="27"/>
      <c r="AFS51" s="27"/>
      <c r="AFT51" s="27"/>
      <c r="AFU51" s="27"/>
      <c r="AFV51" s="27"/>
      <c r="AFW51" s="27"/>
      <c r="AFX51" s="27"/>
      <c r="AFY51" s="27"/>
      <c r="AFZ51" s="27"/>
      <c r="AGA51" s="27"/>
      <c r="AGB51" s="27"/>
      <c r="AGC51" s="27"/>
      <c r="AGD51" s="27"/>
      <c r="AGE51" s="27"/>
      <c r="AGF51" s="27"/>
      <c r="AGG51" s="27"/>
      <c r="AGH51" s="27"/>
      <c r="AGI51" s="27"/>
      <c r="AGJ51" s="27"/>
      <c r="AGK51" s="27"/>
      <c r="AGL51" s="27"/>
      <c r="AGM51" s="27"/>
      <c r="AGN51" s="27"/>
      <c r="AGO51" s="27"/>
      <c r="AGP51" s="27"/>
      <c r="AGQ51" s="27"/>
      <c r="AGR51" s="27"/>
      <c r="AGS51" s="27"/>
      <c r="AGT51" s="27"/>
      <c r="AGU51" s="27"/>
      <c r="AGV51" s="27"/>
      <c r="AGW51" s="27"/>
      <c r="AGX51" s="27"/>
      <c r="AGY51" s="27"/>
      <c r="AGZ51" s="27"/>
      <c r="AHA51" s="27"/>
      <c r="AHB51" s="27"/>
      <c r="AHC51" s="27"/>
      <c r="AHD51" s="27"/>
      <c r="AHE51" s="27"/>
      <c r="AHF51" s="27"/>
      <c r="AHG51" s="27"/>
      <c r="AHH51" s="27"/>
      <c r="AHI51" s="27"/>
      <c r="AHJ51" s="27"/>
      <c r="AHK51" s="27"/>
      <c r="AHL51" s="27"/>
      <c r="AHM51" s="27"/>
      <c r="AHN51" s="27"/>
      <c r="AHO51" s="27"/>
      <c r="AHP51" s="27"/>
      <c r="AHQ51" s="27"/>
      <c r="AHR51" s="27"/>
      <c r="AHS51" s="27"/>
      <c r="AHT51" s="27"/>
      <c r="AHU51" s="27"/>
      <c r="AHV51" s="27"/>
      <c r="AHW51" s="27"/>
      <c r="AHX51" s="27"/>
      <c r="AHY51" s="27"/>
      <c r="AHZ51" s="27"/>
      <c r="AIA51" s="27"/>
      <c r="AIB51" s="27"/>
      <c r="AIC51" s="27"/>
      <c r="AID51" s="27"/>
      <c r="AIE51" s="27"/>
      <c r="AIF51" s="27"/>
      <c r="AIG51" s="27"/>
      <c r="AIH51" s="27"/>
      <c r="AII51" s="27"/>
      <c r="AIJ51" s="27"/>
      <c r="AIK51" s="27"/>
      <c r="AIL51" s="27"/>
      <c r="AIM51" s="27"/>
      <c r="AIN51" s="27"/>
      <c r="AIO51" s="27"/>
      <c r="AIP51" s="27"/>
      <c r="AIQ51" s="27"/>
      <c r="AIR51" s="27"/>
      <c r="AIS51" s="27"/>
      <c r="AIT51" s="27"/>
      <c r="AIU51" s="27"/>
      <c r="AIV51" s="27"/>
      <c r="AIW51" s="27"/>
      <c r="AIX51" s="27"/>
      <c r="AIY51" s="27"/>
      <c r="AIZ51" s="27"/>
      <c r="AJA51" s="27"/>
      <c r="AJB51" s="27"/>
      <c r="AJC51" s="27"/>
      <c r="AJD51" s="27"/>
      <c r="AJE51" s="27"/>
      <c r="AJF51" s="27"/>
      <c r="AJG51" s="27"/>
      <c r="AJH51" s="27"/>
      <c r="AJI51" s="27"/>
      <c r="AJJ51" s="27"/>
      <c r="AJK51" s="27"/>
      <c r="AJL51" s="27"/>
      <c r="AJM51" s="27"/>
      <c r="AJN51" s="27"/>
      <c r="AJO51" s="27"/>
      <c r="AJP51" s="27"/>
      <c r="AJQ51" s="27"/>
      <c r="AJR51" s="27"/>
      <c r="AJS51" s="27"/>
      <c r="AJT51" s="27"/>
      <c r="AJU51" s="27"/>
      <c r="AJV51" s="27"/>
      <c r="AJW51" s="27"/>
      <c r="AJX51" s="27"/>
      <c r="AJY51" s="27"/>
      <c r="AJZ51" s="27"/>
      <c r="AKA51" s="27"/>
      <c r="AKB51" s="27"/>
      <c r="AKC51" s="27"/>
      <c r="AKD51" s="27"/>
      <c r="AKE51" s="27"/>
      <c r="AKF51" s="27"/>
      <c r="AKG51" s="27"/>
      <c r="AKH51" s="27"/>
      <c r="AKI51" s="27"/>
      <c r="AKJ51" s="27"/>
      <c r="AKK51" s="27"/>
      <c r="AKL51" s="27"/>
      <c r="AKM51" s="27"/>
      <c r="AKN51" s="27"/>
      <c r="AKO51" s="27"/>
      <c r="AKP51" s="27"/>
      <c r="AKQ51" s="27"/>
      <c r="AKR51" s="27"/>
      <c r="AKS51" s="27"/>
      <c r="AKT51" s="27"/>
      <c r="AKU51" s="27"/>
      <c r="AKV51" s="27"/>
      <c r="AKW51" s="27"/>
      <c r="AKX51" s="27"/>
      <c r="AKY51" s="27"/>
      <c r="AKZ51" s="27"/>
      <c r="ALA51" s="27"/>
      <c r="ALB51" s="27"/>
      <c r="ALC51" s="27"/>
      <c r="ALD51" s="27"/>
      <c r="ALE51" s="27"/>
      <c r="ALF51" s="27"/>
      <c r="ALG51" s="27"/>
      <c r="ALH51" s="27"/>
      <c r="ALI51" s="27"/>
      <c r="ALJ51" s="27"/>
      <c r="ALK51" s="27"/>
      <c r="ALL51" s="27"/>
      <c r="ALM51" s="27"/>
      <c r="ALN51" s="27"/>
      <c r="ALO51" s="27"/>
      <c r="ALP51" s="27"/>
      <c r="ALQ51" s="27"/>
      <c r="ALR51" s="27"/>
      <c r="ALS51" s="27"/>
      <c r="ALT51" s="27"/>
      <c r="ALU51" s="27"/>
      <c r="ALV51" s="27"/>
      <c r="ALW51" s="27"/>
    </row>
    <row r="52" spans="1:1011" s="28" customFormat="1" ht="15.75" customHeight="1" x14ac:dyDescent="0.25">
      <c r="A52" s="197" t="str">
        <f>'Anexo XI-A - RESUMO'!A29</f>
        <v>22 - REDE DE DADOS</v>
      </c>
      <c r="B52" s="198"/>
      <c r="C52" s="200">
        <f>'Anexo XI-A - RESUMO'!C29</f>
        <v>0</v>
      </c>
      <c r="D52" s="202" t="e">
        <f t="shared" ref="D52" si="41">ROUND(C52/$C$60,6)</f>
        <v>#DIV/0!</v>
      </c>
      <c r="E52" s="39">
        <f>ROUND($C52*0.2,5)</f>
        <v>0</v>
      </c>
      <c r="F52" s="39">
        <f t="shared" si="39"/>
        <v>0</v>
      </c>
      <c r="G52" s="39">
        <f t="shared" si="39"/>
        <v>0</v>
      </c>
      <c r="H52" s="39">
        <f t="shared" si="39"/>
        <v>0</v>
      </c>
      <c r="I52" s="91">
        <f>C52-E52-F52-G52-H52</f>
        <v>0</v>
      </c>
      <c r="J52" s="26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  <c r="BO52" s="27"/>
      <c r="BP52" s="27"/>
      <c r="BQ52" s="27"/>
      <c r="BR52" s="27"/>
      <c r="BS52" s="27"/>
      <c r="BT52" s="27"/>
      <c r="BU52" s="27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  <c r="DI52" s="27"/>
      <c r="DJ52" s="27"/>
      <c r="DK52" s="27"/>
      <c r="DL52" s="27"/>
      <c r="DM52" s="27"/>
      <c r="DN52" s="27"/>
      <c r="DO52" s="27"/>
      <c r="DP52" s="27"/>
      <c r="DQ52" s="27"/>
      <c r="DR52" s="27"/>
      <c r="DS52" s="27"/>
      <c r="DT52" s="27"/>
      <c r="DU52" s="27"/>
      <c r="DV52" s="27"/>
      <c r="DW52" s="27"/>
      <c r="DX52" s="27"/>
      <c r="DY52" s="27"/>
      <c r="DZ52" s="27"/>
      <c r="EA52" s="27"/>
      <c r="EB52" s="27"/>
      <c r="EC52" s="27"/>
      <c r="ED52" s="27"/>
      <c r="EE52" s="27"/>
      <c r="EF52" s="27"/>
      <c r="EG52" s="27"/>
      <c r="EH52" s="27"/>
      <c r="EI52" s="27"/>
      <c r="EJ52" s="27"/>
      <c r="EK52" s="27"/>
      <c r="EL52" s="27"/>
      <c r="EM52" s="27"/>
      <c r="EN52" s="27"/>
      <c r="EO52" s="27"/>
      <c r="EP52" s="27"/>
      <c r="EQ52" s="27"/>
      <c r="ER52" s="27"/>
      <c r="ES52" s="27"/>
      <c r="ET52" s="27"/>
      <c r="EU52" s="27"/>
      <c r="EV52" s="27"/>
      <c r="EW52" s="27"/>
      <c r="EX52" s="27"/>
      <c r="EY52" s="27"/>
      <c r="EZ52" s="27"/>
      <c r="FA52" s="27"/>
      <c r="FB52" s="27"/>
      <c r="FC52" s="27"/>
      <c r="FD52" s="27"/>
      <c r="FE52" s="27"/>
      <c r="FF52" s="27"/>
      <c r="FG52" s="27"/>
      <c r="FH52" s="27"/>
      <c r="FI52" s="27"/>
      <c r="FJ52" s="27"/>
      <c r="FK52" s="27"/>
      <c r="FL52" s="27"/>
      <c r="FM52" s="27"/>
      <c r="FN52" s="27"/>
      <c r="FO52" s="27"/>
      <c r="FP52" s="27"/>
      <c r="FQ52" s="27"/>
      <c r="FR52" s="27"/>
      <c r="FS52" s="27"/>
      <c r="FT52" s="27"/>
      <c r="FU52" s="27"/>
      <c r="FV52" s="27"/>
      <c r="FW52" s="27"/>
      <c r="FX52" s="27"/>
      <c r="FY52" s="27"/>
      <c r="FZ52" s="27"/>
      <c r="GA52" s="27"/>
      <c r="GB52" s="27"/>
      <c r="GC52" s="27"/>
      <c r="GD52" s="27"/>
      <c r="GE52" s="27"/>
      <c r="GF52" s="27"/>
      <c r="GG52" s="27"/>
      <c r="GH52" s="27"/>
      <c r="GI52" s="27"/>
      <c r="GJ52" s="27"/>
      <c r="GK52" s="27"/>
      <c r="GL52" s="27"/>
      <c r="GM52" s="27"/>
      <c r="GN52" s="27"/>
      <c r="GO52" s="27"/>
      <c r="GP52" s="27"/>
      <c r="GQ52" s="27"/>
      <c r="GR52" s="27"/>
      <c r="GS52" s="27"/>
      <c r="GT52" s="27"/>
      <c r="GU52" s="27"/>
      <c r="GV52" s="27"/>
      <c r="GW52" s="27"/>
      <c r="GX52" s="27"/>
      <c r="GY52" s="27"/>
      <c r="GZ52" s="27"/>
      <c r="HA52" s="27"/>
      <c r="HB52" s="27"/>
      <c r="HC52" s="27"/>
      <c r="HD52" s="27"/>
      <c r="HE52" s="27"/>
      <c r="HF52" s="27"/>
      <c r="HG52" s="27"/>
      <c r="HH52" s="27"/>
      <c r="HI52" s="27"/>
      <c r="HJ52" s="27"/>
      <c r="HK52" s="27"/>
      <c r="HL52" s="27"/>
      <c r="HM52" s="27"/>
      <c r="HN52" s="27"/>
      <c r="HO52" s="27"/>
      <c r="HP52" s="27"/>
      <c r="HQ52" s="27"/>
      <c r="HR52" s="27"/>
      <c r="HS52" s="27"/>
      <c r="HT52" s="27"/>
      <c r="HU52" s="27"/>
      <c r="HV52" s="27"/>
      <c r="HW52" s="27"/>
      <c r="HX52" s="27"/>
      <c r="HY52" s="27"/>
      <c r="HZ52" s="27"/>
      <c r="IA52" s="27"/>
      <c r="IB52" s="27"/>
      <c r="IC52" s="27"/>
      <c r="ID52" s="27"/>
      <c r="IE52" s="27"/>
      <c r="IF52" s="27"/>
      <c r="IG52" s="27"/>
      <c r="IH52" s="27"/>
      <c r="II52" s="27"/>
      <c r="IJ52" s="27"/>
      <c r="IK52" s="27"/>
      <c r="IL52" s="27"/>
      <c r="IM52" s="27"/>
      <c r="IN52" s="27"/>
      <c r="IO52" s="27"/>
      <c r="IP52" s="27"/>
      <c r="IQ52" s="27"/>
      <c r="IR52" s="27"/>
      <c r="IS52" s="27"/>
      <c r="IT52" s="27"/>
      <c r="IU52" s="27"/>
      <c r="IV52" s="27"/>
      <c r="IW52" s="27"/>
      <c r="IX52" s="27"/>
      <c r="IY52" s="27"/>
      <c r="IZ52" s="27"/>
      <c r="JA52" s="27"/>
      <c r="JB52" s="27"/>
      <c r="JC52" s="27"/>
      <c r="JD52" s="27"/>
      <c r="JE52" s="27"/>
      <c r="JF52" s="27"/>
      <c r="JG52" s="27"/>
      <c r="JH52" s="27"/>
      <c r="JI52" s="27"/>
      <c r="JJ52" s="27"/>
      <c r="JK52" s="27"/>
      <c r="JL52" s="27"/>
      <c r="JM52" s="27"/>
      <c r="JN52" s="27"/>
      <c r="JO52" s="27"/>
      <c r="JP52" s="27"/>
      <c r="JQ52" s="27"/>
      <c r="JR52" s="27"/>
      <c r="JS52" s="27"/>
      <c r="JT52" s="27"/>
      <c r="JU52" s="27"/>
      <c r="JV52" s="27"/>
      <c r="JW52" s="27"/>
      <c r="JX52" s="27"/>
      <c r="JY52" s="27"/>
      <c r="JZ52" s="27"/>
      <c r="KA52" s="27"/>
      <c r="KB52" s="27"/>
      <c r="KC52" s="27"/>
      <c r="KD52" s="27"/>
      <c r="KE52" s="27"/>
      <c r="KF52" s="27"/>
      <c r="KG52" s="27"/>
      <c r="KH52" s="27"/>
      <c r="KI52" s="27"/>
      <c r="KJ52" s="27"/>
      <c r="KK52" s="27"/>
      <c r="KL52" s="27"/>
      <c r="KM52" s="27"/>
      <c r="KN52" s="27"/>
      <c r="KO52" s="27"/>
      <c r="KP52" s="27"/>
      <c r="KQ52" s="27"/>
      <c r="KR52" s="27"/>
      <c r="KS52" s="27"/>
      <c r="KT52" s="27"/>
      <c r="KU52" s="27"/>
      <c r="KV52" s="27"/>
      <c r="KW52" s="27"/>
      <c r="KX52" s="27"/>
      <c r="KY52" s="27"/>
      <c r="KZ52" s="27"/>
      <c r="LA52" s="27"/>
      <c r="LB52" s="27"/>
      <c r="LC52" s="27"/>
      <c r="LD52" s="27"/>
      <c r="LE52" s="27"/>
      <c r="LF52" s="27"/>
      <c r="LG52" s="27"/>
      <c r="LH52" s="27"/>
      <c r="LI52" s="27"/>
      <c r="LJ52" s="27"/>
      <c r="LK52" s="27"/>
      <c r="LL52" s="27"/>
      <c r="LM52" s="27"/>
      <c r="LN52" s="27"/>
      <c r="LO52" s="27"/>
      <c r="LP52" s="27"/>
      <c r="LQ52" s="27"/>
      <c r="LR52" s="27"/>
      <c r="LS52" s="27"/>
      <c r="LT52" s="27"/>
      <c r="LU52" s="27"/>
      <c r="LV52" s="27"/>
      <c r="LW52" s="27"/>
      <c r="LX52" s="27"/>
      <c r="LY52" s="27"/>
      <c r="LZ52" s="27"/>
      <c r="MA52" s="27"/>
      <c r="MB52" s="27"/>
      <c r="MC52" s="27"/>
      <c r="MD52" s="27"/>
      <c r="ME52" s="27"/>
      <c r="MF52" s="27"/>
      <c r="MG52" s="27"/>
      <c r="MH52" s="27"/>
      <c r="MI52" s="27"/>
      <c r="MJ52" s="27"/>
      <c r="MK52" s="27"/>
      <c r="ML52" s="27"/>
      <c r="MM52" s="27"/>
      <c r="MN52" s="27"/>
      <c r="MO52" s="27"/>
      <c r="MP52" s="27"/>
      <c r="MQ52" s="27"/>
      <c r="MR52" s="27"/>
      <c r="MS52" s="27"/>
      <c r="MT52" s="27"/>
      <c r="MU52" s="27"/>
      <c r="MV52" s="27"/>
      <c r="MW52" s="27"/>
      <c r="MX52" s="27"/>
      <c r="MY52" s="27"/>
      <c r="MZ52" s="27"/>
      <c r="NA52" s="27"/>
      <c r="NB52" s="27"/>
      <c r="NC52" s="27"/>
      <c r="ND52" s="27"/>
      <c r="NE52" s="27"/>
      <c r="NF52" s="27"/>
      <c r="NG52" s="27"/>
      <c r="NH52" s="27"/>
      <c r="NI52" s="27"/>
      <c r="NJ52" s="27"/>
      <c r="NK52" s="27"/>
      <c r="NL52" s="27"/>
      <c r="NM52" s="27"/>
      <c r="NN52" s="27"/>
      <c r="NO52" s="27"/>
      <c r="NP52" s="27"/>
      <c r="NQ52" s="27"/>
      <c r="NR52" s="27"/>
      <c r="NS52" s="27"/>
      <c r="NT52" s="27"/>
      <c r="NU52" s="27"/>
      <c r="NV52" s="27"/>
      <c r="NW52" s="27"/>
      <c r="NX52" s="27"/>
      <c r="NY52" s="27"/>
      <c r="NZ52" s="27"/>
      <c r="OA52" s="27"/>
      <c r="OB52" s="27"/>
      <c r="OC52" s="27"/>
      <c r="OD52" s="27"/>
      <c r="OE52" s="27"/>
      <c r="OF52" s="27"/>
      <c r="OG52" s="27"/>
      <c r="OH52" s="27"/>
      <c r="OI52" s="27"/>
      <c r="OJ52" s="27"/>
      <c r="OK52" s="27"/>
      <c r="OL52" s="27"/>
      <c r="OM52" s="27"/>
      <c r="ON52" s="27"/>
      <c r="OO52" s="27"/>
      <c r="OP52" s="27"/>
      <c r="OQ52" s="27"/>
      <c r="OR52" s="27"/>
      <c r="OS52" s="27"/>
      <c r="OT52" s="27"/>
      <c r="OU52" s="27"/>
      <c r="OV52" s="27"/>
      <c r="OW52" s="27"/>
      <c r="OX52" s="27"/>
      <c r="OY52" s="27"/>
      <c r="OZ52" s="27"/>
      <c r="PA52" s="27"/>
      <c r="PB52" s="27"/>
      <c r="PC52" s="27"/>
      <c r="PD52" s="27"/>
      <c r="PE52" s="27"/>
      <c r="PF52" s="27"/>
      <c r="PG52" s="27"/>
      <c r="PH52" s="27"/>
      <c r="PI52" s="27"/>
      <c r="PJ52" s="27"/>
      <c r="PK52" s="27"/>
      <c r="PL52" s="27"/>
      <c r="PM52" s="27"/>
      <c r="PN52" s="27"/>
      <c r="PO52" s="27"/>
      <c r="PP52" s="27"/>
      <c r="PQ52" s="27"/>
      <c r="PR52" s="27"/>
      <c r="PS52" s="27"/>
      <c r="PT52" s="27"/>
      <c r="PU52" s="27"/>
      <c r="PV52" s="27"/>
      <c r="PW52" s="27"/>
      <c r="PX52" s="27"/>
      <c r="PY52" s="27"/>
      <c r="PZ52" s="27"/>
      <c r="QA52" s="27"/>
      <c r="QB52" s="27"/>
      <c r="QC52" s="27"/>
      <c r="QD52" s="27"/>
      <c r="QE52" s="27"/>
      <c r="QF52" s="27"/>
      <c r="QG52" s="27"/>
      <c r="QH52" s="27"/>
      <c r="QI52" s="27"/>
      <c r="QJ52" s="27"/>
      <c r="QK52" s="27"/>
      <c r="QL52" s="27"/>
      <c r="QM52" s="27"/>
      <c r="QN52" s="27"/>
      <c r="QO52" s="27"/>
      <c r="QP52" s="27"/>
      <c r="QQ52" s="27"/>
      <c r="QR52" s="27"/>
      <c r="QS52" s="27"/>
      <c r="QT52" s="27"/>
      <c r="QU52" s="27"/>
      <c r="QV52" s="27"/>
      <c r="QW52" s="27"/>
      <c r="QX52" s="27"/>
      <c r="QY52" s="27"/>
      <c r="QZ52" s="27"/>
      <c r="RA52" s="27"/>
      <c r="RB52" s="27"/>
      <c r="RC52" s="27"/>
      <c r="RD52" s="27"/>
      <c r="RE52" s="27"/>
      <c r="RF52" s="27"/>
      <c r="RG52" s="27"/>
      <c r="RH52" s="27"/>
      <c r="RI52" s="27"/>
      <c r="RJ52" s="27"/>
      <c r="RK52" s="27"/>
      <c r="RL52" s="27"/>
      <c r="RM52" s="27"/>
      <c r="RN52" s="27"/>
      <c r="RO52" s="27"/>
      <c r="RP52" s="27"/>
      <c r="RQ52" s="27"/>
      <c r="RR52" s="27"/>
      <c r="RS52" s="27"/>
      <c r="RT52" s="27"/>
      <c r="RU52" s="27"/>
      <c r="RV52" s="27"/>
      <c r="RW52" s="27"/>
      <c r="RX52" s="27"/>
      <c r="RY52" s="27"/>
      <c r="RZ52" s="27"/>
      <c r="SA52" s="27"/>
      <c r="SB52" s="27"/>
      <c r="SC52" s="27"/>
      <c r="SD52" s="27"/>
      <c r="SE52" s="27"/>
      <c r="SF52" s="27"/>
      <c r="SG52" s="27"/>
      <c r="SH52" s="27"/>
      <c r="SI52" s="27"/>
      <c r="SJ52" s="27"/>
      <c r="SK52" s="27"/>
      <c r="SL52" s="27"/>
      <c r="SM52" s="27"/>
      <c r="SN52" s="27"/>
      <c r="SO52" s="27"/>
      <c r="SP52" s="27"/>
      <c r="SQ52" s="27"/>
      <c r="SR52" s="27"/>
      <c r="SS52" s="27"/>
      <c r="ST52" s="27"/>
      <c r="SU52" s="27"/>
      <c r="SV52" s="27"/>
      <c r="SW52" s="27"/>
      <c r="SX52" s="27"/>
      <c r="SY52" s="27"/>
      <c r="SZ52" s="27"/>
      <c r="TA52" s="27"/>
      <c r="TB52" s="27"/>
      <c r="TC52" s="27"/>
      <c r="TD52" s="27"/>
      <c r="TE52" s="27"/>
      <c r="TF52" s="27"/>
      <c r="TG52" s="27"/>
      <c r="TH52" s="27"/>
      <c r="TI52" s="27"/>
      <c r="TJ52" s="27"/>
      <c r="TK52" s="27"/>
      <c r="TL52" s="27"/>
      <c r="TM52" s="27"/>
      <c r="TN52" s="27"/>
      <c r="TO52" s="27"/>
      <c r="TP52" s="27"/>
      <c r="TQ52" s="27"/>
      <c r="TR52" s="27"/>
      <c r="TS52" s="27"/>
      <c r="TT52" s="27"/>
      <c r="TU52" s="27"/>
      <c r="TV52" s="27"/>
      <c r="TW52" s="27"/>
      <c r="TX52" s="27"/>
      <c r="TY52" s="27"/>
      <c r="TZ52" s="27"/>
      <c r="UA52" s="27"/>
      <c r="UB52" s="27"/>
      <c r="UC52" s="27"/>
      <c r="UD52" s="27"/>
      <c r="UE52" s="27"/>
      <c r="UF52" s="27"/>
      <c r="UG52" s="27"/>
      <c r="UH52" s="27"/>
      <c r="UI52" s="27"/>
      <c r="UJ52" s="27"/>
      <c r="UK52" s="27"/>
      <c r="UL52" s="27"/>
      <c r="UM52" s="27"/>
      <c r="UN52" s="27"/>
      <c r="UO52" s="27"/>
      <c r="UP52" s="27"/>
      <c r="UQ52" s="27"/>
      <c r="UR52" s="27"/>
      <c r="US52" s="27"/>
      <c r="UT52" s="27"/>
      <c r="UU52" s="27"/>
      <c r="UV52" s="27"/>
      <c r="UW52" s="27"/>
      <c r="UX52" s="27"/>
      <c r="UY52" s="27"/>
      <c r="UZ52" s="27"/>
      <c r="VA52" s="27"/>
      <c r="VB52" s="27"/>
      <c r="VC52" s="27"/>
      <c r="VD52" s="27"/>
      <c r="VE52" s="27"/>
      <c r="VF52" s="27"/>
      <c r="VG52" s="27"/>
      <c r="VH52" s="27"/>
      <c r="VI52" s="27"/>
      <c r="VJ52" s="27"/>
      <c r="VK52" s="27"/>
      <c r="VL52" s="27"/>
      <c r="VM52" s="27"/>
      <c r="VN52" s="27"/>
      <c r="VO52" s="27"/>
      <c r="VP52" s="27"/>
      <c r="VQ52" s="27"/>
      <c r="VR52" s="27"/>
      <c r="VS52" s="27"/>
      <c r="VT52" s="27"/>
      <c r="VU52" s="27"/>
      <c r="VV52" s="27"/>
      <c r="VW52" s="27"/>
      <c r="VX52" s="27"/>
      <c r="VY52" s="27"/>
      <c r="VZ52" s="27"/>
      <c r="WA52" s="27"/>
      <c r="WB52" s="27"/>
      <c r="WC52" s="27"/>
      <c r="WD52" s="27"/>
      <c r="WE52" s="27"/>
      <c r="WF52" s="27"/>
      <c r="WG52" s="27"/>
      <c r="WH52" s="27"/>
      <c r="WI52" s="27"/>
      <c r="WJ52" s="27"/>
      <c r="WK52" s="27"/>
      <c r="WL52" s="27"/>
      <c r="WM52" s="27"/>
      <c r="WN52" s="27"/>
      <c r="WO52" s="27"/>
      <c r="WP52" s="27"/>
      <c r="WQ52" s="27"/>
      <c r="WR52" s="27"/>
      <c r="WS52" s="27"/>
      <c r="WT52" s="27"/>
      <c r="WU52" s="27"/>
      <c r="WV52" s="27"/>
      <c r="WW52" s="27"/>
      <c r="WX52" s="27"/>
      <c r="WY52" s="27"/>
      <c r="WZ52" s="27"/>
      <c r="XA52" s="27"/>
      <c r="XB52" s="27"/>
      <c r="XC52" s="27"/>
      <c r="XD52" s="27"/>
      <c r="XE52" s="27"/>
      <c r="XF52" s="27"/>
      <c r="XG52" s="27"/>
      <c r="XH52" s="27"/>
      <c r="XI52" s="27"/>
      <c r="XJ52" s="27"/>
      <c r="XK52" s="27"/>
      <c r="XL52" s="27"/>
      <c r="XM52" s="27"/>
      <c r="XN52" s="27"/>
      <c r="XO52" s="27"/>
      <c r="XP52" s="27"/>
      <c r="XQ52" s="27"/>
      <c r="XR52" s="27"/>
      <c r="XS52" s="27"/>
      <c r="XT52" s="27"/>
      <c r="XU52" s="27"/>
      <c r="XV52" s="27"/>
      <c r="XW52" s="27"/>
      <c r="XX52" s="27"/>
      <c r="XY52" s="27"/>
      <c r="XZ52" s="27"/>
      <c r="YA52" s="27"/>
      <c r="YB52" s="27"/>
      <c r="YC52" s="27"/>
      <c r="YD52" s="27"/>
      <c r="YE52" s="27"/>
      <c r="YF52" s="27"/>
      <c r="YG52" s="27"/>
      <c r="YH52" s="27"/>
      <c r="YI52" s="27"/>
      <c r="YJ52" s="27"/>
      <c r="YK52" s="27"/>
      <c r="YL52" s="27"/>
      <c r="YM52" s="27"/>
      <c r="YN52" s="27"/>
      <c r="YO52" s="27"/>
      <c r="YP52" s="27"/>
      <c r="YQ52" s="27"/>
      <c r="YR52" s="27"/>
      <c r="YS52" s="27"/>
      <c r="YT52" s="27"/>
      <c r="YU52" s="27"/>
      <c r="YV52" s="27"/>
      <c r="YW52" s="27"/>
      <c r="YX52" s="27"/>
      <c r="YY52" s="27"/>
      <c r="YZ52" s="27"/>
      <c r="ZA52" s="27"/>
      <c r="ZB52" s="27"/>
      <c r="ZC52" s="27"/>
      <c r="ZD52" s="27"/>
      <c r="ZE52" s="27"/>
      <c r="ZF52" s="27"/>
      <c r="ZG52" s="27"/>
      <c r="ZH52" s="27"/>
      <c r="ZI52" s="27"/>
      <c r="ZJ52" s="27"/>
      <c r="ZK52" s="27"/>
      <c r="ZL52" s="27"/>
      <c r="ZM52" s="27"/>
      <c r="ZN52" s="27"/>
      <c r="ZO52" s="27"/>
      <c r="ZP52" s="27"/>
      <c r="ZQ52" s="27"/>
      <c r="ZR52" s="27"/>
      <c r="ZS52" s="27"/>
      <c r="ZT52" s="27"/>
      <c r="ZU52" s="27"/>
      <c r="ZV52" s="27"/>
      <c r="ZW52" s="27"/>
      <c r="ZX52" s="27"/>
      <c r="ZY52" s="27"/>
      <c r="ZZ52" s="27"/>
      <c r="AAA52" s="27"/>
      <c r="AAB52" s="27"/>
      <c r="AAC52" s="27"/>
      <c r="AAD52" s="27"/>
      <c r="AAE52" s="27"/>
      <c r="AAF52" s="27"/>
      <c r="AAG52" s="27"/>
      <c r="AAH52" s="27"/>
      <c r="AAI52" s="27"/>
      <c r="AAJ52" s="27"/>
      <c r="AAK52" s="27"/>
      <c r="AAL52" s="27"/>
      <c r="AAM52" s="27"/>
      <c r="AAN52" s="27"/>
      <c r="AAO52" s="27"/>
      <c r="AAP52" s="27"/>
      <c r="AAQ52" s="27"/>
      <c r="AAR52" s="27"/>
      <c r="AAS52" s="27"/>
      <c r="AAT52" s="27"/>
      <c r="AAU52" s="27"/>
      <c r="AAV52" s="27"/>
      <c r="AAW52" s="27"/>
      <c r="AAX52" s="27"/>
      <c r="AAY52" s="27"/>
      <c r="AAZ52" s="27"/>
      <c r="ABA52" s="27"/>
      <c r="ABB52" s="27"/>
      <c r="ABC52" s="27"/>
      <c r="ABD52" s="27"/>
      <c r="ABE52" s="27"/>
      <c r="ABF52" s="27"/>
      <c r="ABG52" s="27"/>
      <c r="ABH52" s="27"/>
      <c r="ABI52" s="27"/>
      <c r="ABJ52" s="27"/>
      <c r="ABK52" s="27"/>
      <c r="ABL52" s="27"/>
      <c r="ABM52" s="27"/>
      <c r="ABN52" s="27"/>
      <c r="ABO52" s="27"/>
      <c r="ABP52" s="27"/>
      <c r="ABQ52" s="27"/>
      <c r="ABR52" s="27"/>
      <c r="ABS52" s="27"/>
      <c r="ABT52" s="27"/>
      <c r="ABU52" s="27"/>
      <c r="ABV52" s="27"/>
      <c r="ABW52" s="27"/>
      <c r="ABX52" s="27"/>
      <c r="ABY52" s="27"/>
      <c r="ABZ52" s="27"/>
      <c r="ACA52" s="27"/>
      <c r="ACB52" s="27"/>
      <c r="ACC52" s="27"/>
      <c r="ACD52" s="27"/>
      <c r="ACE52" s="27"/>
      <c r="ACF52" s="27"/>
      <c r="ACG52" s="27"/>
      <c r="ACH52" s="27"/>
      <c r="ACI52" s="27"/>
      <c r="ACJ52" s="27"/>
      <c r="ACK52" s="27"/>
      <c r="ACL52" s="27"/>
      <c r="ACM52" s="27"/>
      <c r="ACN52" s="27"/>
      <c r="ACO52" s="27"/>
      <c r="ACP52" s="27"/>
      <c r="ACQ52" s="27"/>
      <c r="ACR52" s="27"/>
      <c r="ACS52" s="27"/>
      <c r="ACT52" s="27"/>
      <c r="ACU52" s="27"/>
      <c r="ACV52" s="27"/>
      <c r="ACW52" s="27"/>
      <c r="ACX52" s="27"/>
      <c r="ACY52" s="27"/>
      <c r="ACZ52" s="27"/>
      <c r="ADA52" s="27"/>
      <c r="ADB52" s="27"/>
      <c r="ADC52" s="27"/>
      <c r="ADD52" s="27"/>
      <c r="ADE52" s="27"/>
      <c r="ADF52" s="27"/>
      <c r="ADG52" s="27"/>
      <c r="ADH52" s="27"/>
      <c r="ADI52" s="27"/>
      <c r="ADJ52" s="27"/>
      <c r="ADK52" s="27"/>
      <c r="ADL52" s="27"/>
      <c r="ADM52" s="27"/>
      <c r="ADN52" s="27"/>
      <c r="ADO52" s="27"/>
      <c r="ADP52" s="27"/>
      <c r="ADQ52" s="27"/>
      <c r="ADR52" s="27"/>
      <c r="ADS52" s="27"/>
      <c r="ADT52" s="27"/>
      <c r="ADU52" s="27"/>
      <c r="ADV52" s="27"/>
      <c r="ADW52" s="27"/>
      <c r="ADX52" s="27"/>
      <c r="ADY52" s="27"/>
      <c r="ADZ52" s="27"/>
      <c r="AEA52" s="27"/>
      <c r="AEB52" s="27"/>
      <c r="AEC52" s="27"/>
      <c r="AED52" s="27"/>
      <c r="AEE52" s="27"/>
      <c r="AEF52" s="27"/>
      <c r="AEG52" s="27"/>
      <c r="AEH52" s="27"/>
      <c r="AEI52" s="27"/>
      <c r="AEJ52" s="27"/>
      <c r="AEK52" s="27"/>
      <c r="AEL52" s="27"/>
      <c r="AEM52" s="27"/>
      <c r="AEN52" s="27"/>
      <c r="AEO52" s="27"/>
      <c r="AEP52" s="27"/>
      <c r="AEQ52" s="27"/>
      <c r="AER52" s="27"/>
      <c r="AES52" s="27"/>
      <c r="AET52" s="27"/>
      <c r="AEU52" s="27"/>
      <c r="AEV52" s="27"/>
      <c r="AEW52" s="27"/>
      <c r="AEX52" s="27"/>
      <c r="AEY52" s="27"/>
      <c r="AEZ52" s="27"/>
      <c r="AFA52" s="27"/>
      <c r="AFB52" s="27"/>
      <c r="AFC52" s="27"/>
      <c r="AFD52" s="27"/>
      <c r="AFE52" s="27"/>
      <c r="AFF52" s="27"/>
      <c r="AFG52" s="27"/>
      <c r="AFH52" s="27"/>
      <c r="AFI52" s="27"/>
      <c r="AFJ52" s="27"/>
      <c r="AFK52" s="27"/>
      <c r="AFL52" s="27"/>
      <c r="AFM52" s="27"/>
      <c r="AFN52" s="27"/>
      <c r="AFO52" s="27"/>
      <c r="AFP52" s="27"/>
      <c r="AFQ52" s="27"/>
      <c r="AFR52" s="27"/>
      <c r="AFS52" s="27"/>
      <c r="AFT52" s="27"/>
      <c r="AFU52" s="27"/>
      <c r="AFV52" s="27"/>
      <c r="AFW52" s="27"/>
      <c r="AFX52" s="27"/>
      <c r="AFY52" s="27"/>
      <c r="AFZ52" s="27"/>
      <c r="AGA52" s="27"/>
      <c r="AGB52" s="27"/>
      <c r="AGC52" s="27"/>
      <c r="AGD52" s="27"/>
      <c r="AGE52" s="27"/>
      <c r="AGF52" s="27"/>
      <c r="AGG52" s="27"/>
      <c r="AGH52" s="27"/>
      <c r="AGI52" s="27"/>
      <c r="AGJ52" s="27"/>
      <c r="AGK52" s="27"/>
      <c r="AGL52" s="27"/>
      <c r="AGM52" s="27"/>
      <c r="AGN52" s="27"/>
      <c r="AGO52" s="27"/>
      <c r="AGP52" s="27"/>
      <c r="AGQ52" s="27"/>
      <c r="AGR52" s="27"/>
      <c r="AGS52" s="27"/>
      <c r="AGT52" s="27"/>
      <c r="AGU52" s="27"/>
      <c r="AGV52" s="27"/>
      <c r="AGW52" s="27"/>
      <c r="AGX52" s="27"/>
      <c r="AGY52" s="27"/>
      <c r="AGZ52" s="27"/>
      <c r="AHA52" s="27"/>
      <c r="AHB52" s="27"/>
      <c r="AHC52" s="27"/>
      <c r="AHD52" s="27"/>
      <c r="AHE52" s="27"/>
      <c r="AHF52" s="27"/>
      <c r="AHG52" s="27"/>
      <c r="AHH52" s="27"/>
      <c r="AHI52" s="27"/>
      <c r="AHJ52" s="27"/>
      <c r="AHK52" s="27"/>
      <c r="AHL52" s="27"/>
      <c r="AHM52" s="27"/>
      <c r="AHN52" s="27"/>
      <c r="AHO52" s="27"/>
      <c r="AHP52" s="27"/>
      <c r="AHQ52" s="27"/>
      <c r="AHR52" s="27"/>
      <c r="AHS52" s="27"/>
      <c r="AHT52" s="27"/>
      <c r="AHU52" s="27"/>
      <c r="AHV52" s="27"/>
      <c r="AHW52" s="27"/>
      <c r="AHX52" s="27"/>
      <c r="AHY52" s="27"/>
      <c r="AHZ52" s="27"/>
      <c r="AIA52" s="27"/>
      <c r="AIB52" s="27"/>
      <c r="AIC52" s="27"/>
      <c r="AID52" s="27"/>
      <c r="AIE52" s="27"/>
      <c r="AIF52" s="27"/>
      <c r="AIG52" s="27"/>
      <c r="AIH52" s="27"/>
      <c r="AII52" s="27"/>
      <c r="AIJ52" s="27"/>
      <c r="AIK52" s="27"/>
      <c r="AIL52" s="27"/>
      <c r="AIM52" s="27"/>
      <c r="AIN52" s="27"/>
      <c r="AIO52" s="27"/>
      <c r="AIP52" s="27"/>
      <c r="AIQ52" s="27"/>
      <c r="AIR52" s="27"/>
      <c r="AIS52" s="27"/>
      <c r="AIT52" s="27"/>
      <c r="AIU52" s="27"/>
      <c r="AIV52" s="27"/>
      <c r="AIW52" s="27"/>
      <c r="AIX52" s="27"/>
      <c r="AIY52" s="27"/>
      <c r="AIZ52" s="27"/>
      <c r="AJA52" s="27"/>
      <c r="AJB52" s="27"/>
      <c r="AJC52" s="27"/>
      <c r="AJD52" s="27"/>
      <c r="AJE52" s="27"/>
      <c r="AJF52" s="27"/>
      <c r="AJG52" s="27"/>
      <c r="AJH52" s="27"/>
      <c r="AJI52" s="27"/>
      <c r="AJJ52" s="27"/>
      <c r="AJK52" s="27"/>
      <c r="AJL52" s="27"/>
      <c r="AJM52" s="27"/>
      <c r="AJN52" s="27"/>
      <c r="AJO52" s="27"/>
      <c r="AJP52" s="27"/>
      <c r="AJQ52" s="27"/>
      <c r="AJR52" s="27"/>
      <c r="AJS52" s="27"/>
      <c r="AJT52" s="27"/>
      <c r="AJU52" s="27"/>
      <c r="AJV52" s="27"/>
      <c r="AJW52" s="27"/>
      <c r="AJX52" s="27"/>
      <c r="AJY52" s="27"/>
      <c r="AJZ52" s="27"/>
      <c r="AKA52" s="27"/>
      <c r="AKB52" s="27"/>
      <c r="AKC52" s="27"/>
      <c r="AKD52" s="27"/>
      <c r="AKE52" s="27"/>
      <c r="AKF52" s="27"/>
      <c r="AKG52" s="27"/>
      <c r="AKH52" s="27"/>
      <c r="AKI52" s="27"/>
      <c r="AKJ52" s="27"/>
      <c r="AKK52" s="27"/>
      <c r="AKL52" s="27"/>
      <c r="AKM52" s="27"/>
      <c r="AKN52" s="27"/>
      <c r="AKO52" s="27"/>
      <c r="AKP52" s="27"/>
      <c r="AKQ52" s="27"/>
      <c r="AKR52" s="27"/>
      <c r="AKS52" s="27"/>
      <c r="AKT52" s="27"/>
      <c r="AKU52" s="27"/>
      <c r="AKV52" s="27"/>
      <c r="AKW52" s="27"/>
      <c r="AKX52" s="27"/>
      <c r="AKY52" s="27"/>
      <c r="AKZ52" s="27"/>
      <c r="ALA52" s="27"/>
      <c r="ALB52" s="27"/>
      <c r="ALC52" s="27"/>
      <c r="ALD52" s="27"/>
      <c r="ALE52" s="27"/>
      <c r="ALF52" s="27"/>
      <c r="ALG52" s="27"/>
      <c r="ALH52" s="27"/>
      <c r="ALI52" s="27"/>
      <c r="ALJ52" s="27"/>
      <c r="ALK52" s="27"/>
      <c r="ALL52" s="27"/>
      <c r="ALM52" s="27"/>
      <c r="ALN52" s="27"/>
      <c r="ALO52" s="27"/>
      <c r="ALP52" s="27"/>
      <c r="ALQ52" s="27"/>
      <c r="ALR52" s="27"/>
      <c r="ALS52" s="27"/>
      <c r="ALT52" s="27"/>
      <c r="ALU52" s="27"/>
      <c r="ALV52" s="27"/>
      <c r="ALW52" s="27"/>
    </row>
    <row r="53" spans="1:1011" s="28" customFormat="1" ht="15.75" customHeight="1" x14ac:dyDescent="0.25">
      <c r="A53" s="197"/>
      <c r="B53" s="198"/>
      <c r="C53" s="201"/>
      <c r="D53" s="202"/>
      <c r="E53" s="40"/>
      <c r="F53" s="40"/>
      <c r="G53" s="40"/>
      <c r="H53" s="40"/>
      <c r="I53" s="92"/>
      <c r="J53" s="26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  <c r="BO53" s="27"/>
      <c r="BP53" s="27"/>
      <c r="BQ53" s="27"/>
      <c r="BR53" s="27"/>
      <c r="BS53" s="27"/>
      <c r="BT53" s="27"/>
      <c r="BU53" s="27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  <c r="DI53" s="27"/>
      <c r="DJ53" s="27"/>
      <c r="DK53" s="27"/>
      <c r="DL53" s="27"/>
      <c r="DM53" s="27"/>
      <c r="DN53" s="27"/>
      <c r="DO53" s="27"/>
      <c r="DP53" s="27"/>
      <c r="DQ53" s="27"/>
      <c r="DR53" s="27"/>
      <c r="DS53" s="27"/>
      <c r="DT53" s="27"/>
      <c r="DU53" s="27"/>
      <c r="DV53" s="27"/>
      <c r="DW53" s="27"/>
      <c r="DX53" s="27"/>
      <c r="DY53" s="27"/>
      <c r="DZ53" s="27"/>
      <c r="EA53" s="27"/>
      <c r="EB53" s="27"/>
      <c r="EC53" s="27"/>
      <c r="ED53" s="27"/>
      <c r="EE53" s="27"/>
      <c r="EF53" s="27"/>
      <c r="EG53" s="27"/>
      <c r="EH53" s="27"/>
      <c r="EI53" s="27"/>
      <c r="EJ53" s="27"/>
      <c r="EK53" s="27"/>
      <c r="EL53" s="27"/>
      <c r="EM53" s="27"/>
      <c r="EN53" s="27"/>
      <c r="EO53" s="27"/>
      <c r="EP53" s="27"/>
      <c r="EQ53" s="27"/>
      <c r="ER53" s="27"/>
      <c r="ES53" s="27"/>
      <c r="ET53" s="27"/>
      <c r="EU53" s="27"/>
      <c r="EV53" s="27"/>
      <c r="EW53" s="27"/>
      <c r="EX53" s="27"/>
      <c r="EY53" s="27"/>
      <c r="EZ53" s="27"/>
      <c r="FA53" s="27"/>
      <c r="FB53" s="27"/>
      <c r="FC53" s="27"/>
      <c r="FD53" s="27"/>
      <c r="FE53" s="27"/>
      <c r="FF53" s="27"/>
      <c r="FG53" s="27"/>
      <c r="FH53" s="27"/>
      <c r="FI53" s="27"/>
      <c r="FJ53" s="27"/>
      <c r="FK53" s="27"/>
      <c r="FL53" s="27"/>
      <c r="FM53" s="27"/>
      <c r="FN53" s="27"/>
      <c r="FO53" s="27"/>
      <c r="FP53" s="27"/>
      <c r="FQ53" s="27"/>
      <c r="FR53" s="27"/>
      <c r="FS53" s="27"/>
      <c r="FT53" s="27"/>
      <c r="FU53" s="27"/>
      <c r="FV53" s="27"/>
      <c r="FW53" s="27"/>
      <c r="FX53" s="27"/>
      <c r="FY53" s="27"/>
      <c r="FZ53" s="27"/>
      <c r="GA53" s="27"/>
      <c r="GB53" s="27"/>
      <c r="GC53" s="27"/>
      <c r="GD53" s="27"/>
      <c r="GE53" s="27"/>
      <c r="GF53" s="27"/>
      <c r="GG53" s="27"/>
      <c r="GH53" s="27"/>
      <c r="GI53" s="27"/>
      <c r="GJ53" s="27"/>
      <c r="GK53" s="27"/>
      <c r="GL53" s="27"/>
      <c r="GM53" s="27"/>
      <c r="GN53" s="27"/>
      <c r="GO53" s="27"/>
      <c r="GP53" s="27"/>
      <c r="GQ53" s="27"/>
      <c r="GR53" s="27"/>
      <c r="GS53" s="27"/>
      <c r="GT53" s="27"/>
      <c r="GU53" s="27"/>
      <c r="GV53" s="27"/>
      <c r="GW53" s="27"/>
      <c r="GX53" s="27"/>
      <c r="GY53" s="27"/>
      <c r="GZ53" s="27"/>
      <c r="HA53" s="27"/>
      <c r="HB53" s="27"/>
      <c r="HC53" s="27"/>
      <c r="HD53" s="27"/>
      <c r="HE53" s="27"/>
      <c r="HF53" s="27"/>
      <c r="HG53" s="27"/>
      <c r="HH53" s="27"/>
      <c r="HI53" s="27"/>
      <c r="HJ53" s="27"/>
      <c r="HK53" s="27"/>
      <c r="HL53" s="27"/>
      <c r="HM53" s="27"/>
      <c r="HN53" s="27"/>
      <c r="HO53" s="27"/>
      <c r="HP53" s="27"/>
      <c r="HQ53" s="27"/>
      <c r="HR53" s="27"/>
      <c r="HS53" s="27"/>
      <c r="HT53" s="27"/>
      <c r="HU53" s="27"/>
      <c r="HV53" s="27"/>
      <c r="HW53" s="27"/>
      <c r="HX53" s="27"/>
      <c r="HY53" s="27"/>
      <c r="HZ53" s="27"/>
      <c r="IA53" s="27"/>
      <c r="IB53" s="27"/>
      <c r="IC53" s="27"/>
      <c r="ID53" s="27"/>
      <c r="IE53" s="27"/>
      <c r="IF53" s="27"/>
      <c r="IG53" s="27"/>
      <c r="IH53" s="27"/>
      <c r="II53" s="27"/>
      <c r="IJ53" s="27"/>
      <c r="IK53" s="27"/>
      <c r="IL53" s="27"/>
      <c r="IM53" s="27"/>
      <c r="IN53" s="27"/>
      <c r="IO53" s="27"/>
      <c r="IP53" s="27"/>
      <c r="IQ53" s="27"/>
      <c r="IR53" s="27"/>
      <c r="IS53" s="27"/>
      <c r="IT53" s="27"/>
      <c r="IU53" s="27"/>
      <c r="IV53" s="27"/>
      <c r="IW53" s="27"/>
      <c r="IX53" s="27"/>
      <c r="IY53" s="27"/>
      <c r="IZ53" s="27"/>
      <c r="JA53" s="27"/>
      <c r="JB53" s="27"/>
      <c r="JC53" s="27"/>
      <c r="JD53" s="27"/>
      <c r="JE53" s="27"/>
      <c r="JF53" s="27"/>
      <c r="JG53" s="27"/>
      <c r="JH53" s="27"/>
      <c r="JI53" s="27"/>
      <c r="JJ53" s="27"/>
      <c r="JK53" s="27"/>
      <c r="JL53" s="27"/>
      <c r="JM53" s="27"/>
      <c r="JN53" s="27"/>
      <c r="JO53" s="27"/>
      <c r="JP53" s="27"/>
      <c r="JQ53" s="27"/>
      <c r="JR53" s="27"/>
      <c r="JS53" s="27"/>
      <c r="JT53" s="27"/>
      <c r="JU53" s="27"/>
      <c r="JV53" s="27"/>
      <c r="JW53" s="27"/>
      <c r="JX53" s="27"/>
      <c r="JY53" s="27"/>
      <c r="JZ53" s="27"/>
      <c r="KA53" s="27"/>
      <c r="KB53" s="27"/>
      <c r="KC53" s="27"/>
      <c r="KD53" s="27"/>
      <c r="KE53" s="27"/>
      <c r="KF53" s="27"/>
      <c r="KG53" s="27"/>
      <c r="KH53" s="27"/>
      <c r="KI53" s="27"/>
      <c r="KJ53" s="27"/>
      <c r="KK53" s="27"/>
      <c r="KL53" s="27"/>
      <c r="KM53" s="27"/>
      <c r="KN53" s="27"/>
      <c r="KO53" s="27"/>
      <c r="KP53" s="27"/>
      <c r="KQ53" s="27"/>
      <c r="KR53" s="27"/>
      <c r="KS53" s="27"/>
      <c r="KT53" s="27"/>
      <c r="KU53" s="27"/>
      <c r="KV53" s="27"/>
      <c r="KW53" s="27"/>
      <c r="KX53" s="27"/>
      <c r="KY53" s="27"/>
      <c r="KZ53" s="27"/>
      <c r="LA53" s="27"/>
      <c r="LB53" s="27"/>
      <c r="LC53" s="27"/>
      <c r="LD53" s="27"/>
      <c r="LE53" s="27"/>
      <c r="LF53" s="27"/>
      <c r="LG53" s="27"/>
      <c r="LH53" s="27"/>
      <c r="LI53" s="27"/>
      <c r="LJ53" s="27"/>
      <c r="LK53" s="27"/>
      <c r="LL53" s="27"/>
      <c r="LM53" s="27"/>
      <c r="LN53" s="27"/>
      <c r="LO53" s="27"/>
      <c r="LP53" s="27"/>
      <c r="LQ53" s="27"/>
      <c r="LR53" s="27"/>
      <c r="LS53" s="27"/>
      <c r="LT53" s="27"/>
      <c r="LU53" s="27"/>
      <c r="LV53" s="27"/>
      <c r="LW53" s="27"/>
      <c r="LX53" s="27"/>
      <c r="LY53" s="27"/>
      <c r="LZ53" s="27"/>
      <c r="MA53" s="27"/>
      <c r="MB53" s="27"/>
      <c r="MC53" s="27"/>
      <c r="MD53" s="27"/>
      <c r="ME53" s="27"/>
      <c r="MF53" s="27"/>
      <c r="MG53" s="27"/>
      <c r="MH53" s="27"/>
      <c r="MI53" s="27"/>
      <c r="MJ53" s="27"/>
      <c r="MK53" s="27"/>
      <c r="ML53" s="27"/>
      <c r="MM53" s="27"/>
      <c r="MN53" s="27"/>
      <c r="MO53" s="27"/>
      <c r="MP53" s="27"/>
      <c r="MQ53" s="27"/>
      <c r="MR53" s="27"/>
      <c r="MS53" s="27"/>
      <c r="MT53" s="27"/>
      <c r="MU53" s="27"/>
      <c r="MV53" s="27"/>
      <c r="MW53" s="27"/>
      <c r="MX53" s="27"/>
      <c r="MY53" s="27"/>
      <c r="MZ53" s="27"/>
      <c r="NA53" s="27"/>
      <c r="NB53" s="27"/>
      <c r="NC53" s="27"/>
      <c r="ND53" s="27"/>
      <c r="NE53" s="27"/>
      <c r="NF53" s="27"/>
      <c r="NG53" s="27"/>
      <c r="NH53" s="27"/>
      <c r="NI53" s="27"/>
      <c r="NJ53" s="27"/>
      <c r="NK53" s="27"/>
      <c r="NL53" s="27"/>
      <c r="NM53" s="27"/>
      <c r="NN53" s="27"/>
      <c r="NO53" s="27"/>
      <c r="NP53" s="27"/>
      <c r="NQ53" s="27"/>
      <c r="NR53" s="27"/>
      <c r="NS53" s="27"/>
      <c r="NT53" s="27"/>
      <c r="NU53" s="27"/>
      <c r="NV53" s="27"/>
      <c r="NW53" s="27"/>
      <c r="NX53" s="27"/>
      <c r="NY53" s="27"/>
      <c r="NZ53" s="27"/>
      <c r="OA53" s="27"/>
      <c r="OB53" s="27"/>
      <c r="OC53" s="27"/>
      <c r="OD53" s="27"/>
      <c r="OE53" s="27"/>
      <c r="OF53" s="27"/>
      <c r="OG53" s="27"/>
      <c r="OH53" s="27"/>
      <c r="OI53" s="27"/>
      <c r="OJ53" s="27"/>
      <c r="OK53" s="27"/>
      <c r="OL53" s="27"/>
      <c r="OM53" s="27"/>
      <c r="ON53" s="27"/>
      <c r="OO53" s="27"/>
      <c r="OP53" s="27"/>
      <c r="OQ53" s="27"/>
      <c r="OR53" s="27"/>
      <c r="OS53" s="27"/>
      <c r="OT53" s="27"/>
      <c r="OU53" s="27"/>
      <c r="OV53" s="27"/>
      <c r="OW53" s="27"/>
      <c r="OX53" s="27"/>
      <c r="OY53" s="27"/>
      <c r="OZ53" s="27"/>
      <c r="PA53" s="27"/>
      <c r="PB53" s="27"/>
      <c r="PC53" s="27"/>
      <c r="PD53" s="27"/>
      <c r="PE53" s="27"/>
      <c r="PF53" s="27"/>
      <c r="PG53" s="27"/>
      <c r="PH53" s="27"/>
      <c r="PI53" s="27"/>
      <c r="PJ53" s="27"/>
      <c r="PK53" s="27"/>
      <c r="PL53" s="27"/>
      <c r="PM53" s="27"/>
      <c r="PN53" s="27"/>
      <c r="PO53" s="27"/>
      <c r="PP53" s="27"/>
      <c r="PQ53" s="27"/>
      <c r="PR53" s="27"/>
      <c r="PS53" s="27"/>
      <c r="PT53" s="27"/>
      <c r="PU53" s="27"/>
      <c r="PV53" s="27"/>
      <c r="PW53" s="27"/>
      <c r="PX53" s="27"/>
      <c r="PY53" s="27"/>
      <c r="PZ53" s="27"/>
      <c r="QA53" s="27"/>
      <c r="QB53" s="27"/>
      <c r="QC53" s="27"/>
      <c r="QD53" s="27"/>
      <c r="QE53" s="27"/>
      <c r="QF53" s="27"/>
      <c r="QG53" s="27"/>
      <c r="QH53" s="27"/>
      <c r="QI53" s="27"/>
      <c r="QJ53" s="27"/>
      <c r="QK53" s="27"/>
      <c r="QL53" s="27"/>
      <c r="QM53" s="27"/>
      <c r="QN53" s="27"/>
      <c r="QO53" s="27"/>
      <c r="QP53" s="27"/>
      <c r="QQ53" s="27"/>
      <c r="QR53" s="27"/>
      <c r="QS53" s="27"/>
      <c r="QT53" s="27"/>
      <c r="QU53" s="27"/>
      <c r="QV53" s="27"/>
      <c r="QW53" s="27"/>
      <c r="QX53" s="27"/>
      <c r="QY53" s="27"/>
      <c r="QZ53" s="27"/>
      <c r="RA53" s="27"/>
      <c r="RB53" s="27"/>
      <c r="RC53" s="27"/>
      <c r="RD53" s="27"/>
      <c r="RE53" s="27"/>
      <c r="RF53" s="27"/>
      <c r="RG53" s="27"/>
      <c r="RH53" s="27"/>
      <c r="RI53" s="27"/>
      <c r="RJ53" s="27"/>
      <c r="RK53" s="27"/>
      <c r="RL53" s="27"/>
      <c r="RM53" s="27"/>
      <c r="RN53" s="27"/>
      <c r="RO53" s="27"/>
      <c r="RP53" s="27"/>
      <c r="RQ53" s="27"/>
      <c r="RR53" s="27"/>
      <c r="RS53" s="27"/>
      <c r="RT53" s="27"/>
      <c r="RU53" s="27"/>
      <c r="RV53" s="27"/>
      <c r="RW53" s="27"/>
      <c r="RX53" s="27"/>
      <c r="RY53" s="27"/>
      <c r="RZ53" s="27"/>
      <c r="SA53" s="27"/>
      <c r="SB53" s="27"/>
      <c r="SC53" s="27"/>
      <c r="SD53" s="27"/>
      <c r="SE53" s="27"/>
      <c r="SF53" s="27"/>
      <c r="SG53" s="27"/>
      <c r="SH53" s="27"/>
      <c r="SI53" s="27"/>
      <c r="SJ53" s="27"/>
      <c r="SK53" s="27"/>
      <c r="SL53" s="27"/>
      <c r="SM53" s="27"/>
      <c r="SN53" s="27"/>
      <c r="SO53" s="27"/>
      <c r="SP53" s="27"/>
      <c r="SQ53" s="27"/>
      <c r="SR53" s="27"/>
      <c r="SS53" s="27"/>
      <c r="ST53" s="27"/>
      <c r="SU53" s="27"/>
      <c r="SV53" s="27"/>
      <c r="SW53" s="27"/>
      <c r="SX53" s="27"/>
      <c r="SY53" s="27"/>
      <c r="SZ53" s="27"/>
      <c r="TA53" s="27"/>
      <c r="TB53" s="27"/>
      <c r="TC53" s="27"/>
      <c r="TD53" s="27"/>
      <c r="TE53" s="27"/>
      <c r="TF53" s="27"/>
      <c r="TG53" s="27"/>
      <c r="TH53" s="27"/>
      <c r="TI53" s="27"/>
      <c r="TJ53" s="27"/>
      <c r="TK53" s="27"/>
      <c r="TL53" s="27"/>
      <c r="TM53" s="27"/>
      <c r="TN53" s="27"/>
      <c r="TO53" s="27"/>
      <c r="TP53" s="27"/>
      <c r="TQ53" s="27"/>
      <c r="TR53" s="27"/>
      <c r="TS53" s="27"/>
      <c r="TT53" s="27"/>
      <c r="TU53" s="27"/>
      <c r="TV53" s="27"/>
      <c r="TW53" s="27"/>
      <c r="TX53" s="27"/>
      <c r="TY53" s="27"/>
      <c r="TZ53" s="27"/>
      <c r="UA53" s="27"/>
      <c r="UB53" s="27"/>
      <c r="UC53" s="27"/>
      <c r="UD53" s="27"/>
      <c r="UE53" s="27"/>
      <c r="UF53" s="27"/>
      <c r="UG53" s="27"/>
      <c r="UH53" s="27"/>
      <c r="UI53" s="27"/>
      <c r="UJ53" s="27"/>
      <c r="UK53" s="27"/>
      <c r="UL53" s="27"/>
      <c r="UM53" s="27"/>
      <c r="UN53" s="27"/>
      <c r="UO53" s="27"/>
      <c r="UP53" s="27"/>
      <c r="UQ53" s="27"/>
      <c r="UR53" s="27"/>
      <c r="US53" s="27"/>
      <c r="UT53" s="27"/>
      <c r="UU53" s="27"/>
      <c r="UV53" s="27"/>
      <c r="UW53" s="27"/>
      <c r="UX53" s="27"/>
      <c r="UY53" s="27"/>
      <c r="UZ53" s="27"/>
      <c r="VA53" s="27"/>
      <c r="VB53" s="27"/>
      <c r="VC53" s="27"/>
      <c r="VD53" s="27"/>
      <c r="VE53" s="27"/>
      <c r="VF53" s="27"/>
      <c r="VG53" s="27"/>
      <c r="VH53" s="27"/>
      <c r="VI53" s="27"/>
      <c r="VJ53" s="27"/>
      <c r="VK53" s="27"/>
      <c r="VL53" s="27"/>
      <c r="VM53" s="27"/>
      <c r="VN53" s="27"/>
      <c r="VO53" s="27"/>
      <c r="VP53" s="27"/>
      <c r="VQ53" s="27"/>
      <c r="VR53" s="27"/>
      <c r="VS53" s="27"/>
      <c r="VT53" s="27"/>
      <c r="VU53" s="27"/>
      <c r="VV53" s="27"/>
      <c r="VW53" s="27"/>
      <c r="VX53" s="27"/>
      <c r="VY53" s="27"/>
      <c r="VZ53" s="27"/>
      <c r="WA53" s="27"/>
      <c r="WB53" s="27"/>
      <c r="WC53" s="27"/>
      <c r="WD53" s="27"/>
      <c r="WE53" s="27"/>
      <c r="WF53" s="27"/>
      <c r="WG53" s="27"/>
      <c r="WH53" s="27"/>
      <c r="WI53" s="27"/>
      <c r="WJ53" s="27"/>
      <c r="WK53" s="27"/>
      <c r="WL53" s="27"/>
      <c r="WM53" s="27"/>
      <c r="WN53" s="27"/>
      <c r="WO53" s="27"/>
      <c r="WP53" s="27"/>
      <c r="WQ53" s="27"/>
      <c r="WR53" s="27"/>
      <c r="WS53" s="27"/>
      <c r="WT53" s="27"/>
      <c r="WU53" s="27"/>
      <c r="WV53" s="27"/>
      <c r="WW53" s="27"/>
      <c r="WX53" s="27"/>
      <c r="WY53" s="27"/>
      <c r="WZ53" s="27"/>
      <c r="XA53" s="27"/>
      <c r="XB53" s="27"/>
      <c r="XC53" s="27"/>
      <c r="XD53" s="27"/>
      <c r="XE53" s="27"/>
      <c r="XF53" s="27"/>
      <c r="XG53" s="27"/>
      <c r="XH53" s="27"/>
      <c r="XI53" s="27"/>
      <c r="XJ53" s="27"/>
      <c r="XK53" s="27"/>
      <c r="XL53" s="27"/>
      <c r="XM53" s="27"/>
      <c r="XN53" s="27"/>
      <c r="XO53" s="27"/>
      <c r="XP53" s="27"/>
      <c r="XQ53" s="27"/>
      <c r="XR53" s="27"/>
      <c r="XS53" s="27"/>
      <c r="XT53" s="27"/>
      <c r="XU53" s="27"/>
      <c r="XV53" s="27"/>
      <c r="XW53" s="27"/>
      <c r="XX53" s="27"/>
      <c r="XY53" s="27"/>
      <c r="XZ53" s="27"/>
      <c r="YA53" s="27"/>
      <c r="YB53" s="27"/>
      <c r="YC53" s="27"/>
      <c r="YD53" s="27"/>
      <c r="YE53" s="27"/>
      <c r="YF53" s="27"/>
      <c r="YG53" s="27"/>
      <c r="YH53" s="27"/>
      <c r="YI53" s="27"/>
      <c r="YJ53" s="27"/>
      <c r="YK53" s="27"/>
      <c r="YL53" s="27"/>
      <c r="YM53" s="27"/>
      <c r="YN53" s="27"/>
      <c r="YO53" s="27"/>
      <c r="YP53" s="27"/>
      <c r="YQ53" s="27"/>
      <c r="YR53" s="27"/>
      <c r="YS53" s="27"/>
      <c r="YT53" s="27"/>
      <c r="YU53" s="27"/>
      <c r="YV53" s="27"/>
      <c r="YW53" s="27"/>
      <c r="YX53" s="27"/>
      <c r="YY53" s="27"/>
      <c r="YZ53" s="27"/>
      <c r="ZA53" s="27"/>
      <c r="ZB53" s="27"/>
      <c r="ZC53" s="27"/>
      <c r="ZD53" s="27"/>
      <c r="ZE53" s="27"/>
      <c r="ZF53" s="27"/>
      <c r="ZG53" s="27"/>
      <c r="ZH53" s="27"/>
      <c r="ZI53" s="27"/>
      <c r="ZJ53" s="27"/>
      <c r="ZK53" s="27"/>
      <c r="ZL53" s="27"/>
      <c r="ZM53" s="27"/>
      <c r="ZN53" s="27"/>
      <c r="ZO53" s="27"/>
      <c r="ZP53" s="27"/>
      <c r="ZQ53" s="27"/>
      <c r="ZR53" s="27"/>
      <c r="ZS53" s="27"/>
      <c r="ZT53" s="27"/>
      <c r="ZU53" s="27"/>
      <c r="ZV53" s="27"/>
      <c r="ZW53" s="27"/>
      <c r="ZX53" s="27"/>
      <c r="ZY53" s="27"/>
      <c r="ZZ53" s="27"/>
      <c r="AAA53" s="27"/>
      <c r="AAB53" s="27"/>
      <c r="AAC53" s="27"/>
      <c r="AAD53" s="27"/>
      <c r="AAE53" s="27"/>
      <c r="AAF53" s="27"/>
      <c r="AAG53" s="27"/>
      <c r="AAH53" s="27"/>
      <c r="AAI53" s="27"/>
      <c r="AAJ53" s="27"/>
      <c r="AAK53" s="27"/>
      <c r="AAL53" s="27"/>
      <c r="AAM53" s="27"/>
      <c r="AAN53" s="27"/>
      <c r="AAO53" s="27"/>
      <c r="AAP53" s="27"/>
      <c r="AAQ53" s="27"/>
      <c r="AAR53" s="27"/>
      <c r="AAS53" s="27"/>
      <c r="AAT53" s="27"/>
      <c r="AAU53" s="27"/>
      <c r="AAV53" s="27"/>
      <c r="AAW53" s="27"/>
      <c r="AAX53" s="27"/>
      <c r="AAY53" s="27"/>
      <c r="AAZ53" s="27"/>
      <c r="ABA53" s="27"/>
      <c r="ABB53" s="27"/>
      <c r="ABC53" s="27"/>
      <c r="ABD53" s="27"/>
      <c r="ABE53" s="27"/>
      <c r="ABF53" s="27"/>
      <c r="ABG53" s="27"/>
      <c r="ABH53" s="27"/>
      <c r="ABI53" s="27"/>
      <c r="ABJ53" s="27"/>
      <c r="ABK53" s="27"/>
      <c r="ABL53" s="27"/>
      <c r="ABM53" s="27"/>
      <c r="ABN53" s="27"/>
      <c r="ABO53" s="27"/>
      <c r="ABP53" s="27"/>
      <c r="ABQ53" s="27"/>
      <c r="ABR53" s="27"/>
      <c r="ABS53" s="27"/>
      <c r="ABT53" s="27"/>
      <c r="ABU53" s="27"/>
      <c r="ABV53" s="27"/>
      <c r="ABW53" s="27"/>
      <c r="ABX53" s="27"/>
      <c r="ABY53" s="27"/>
      <c r="ABZ53" s="27"/>
      <c r="ACA53" s="27"/>
      <c r="ACB53" s="27"/>
      <c r="ACC53" s="27"/>
      <c r="ACD53" s="27"/>
      <c r="ACE53" s="27"/>
      <c r="ACF53" s="27"/>
      <c r="ACG53" s="27"/>
      <c r="ACH53" s="27"/>
      <c r="ACI53" s="27"/>
      <c r="ACJ53" s="27"/>
      <c r="ACK53" s="27"/>
      <c r="ACL53" s="27"/>
      <c r="ACM53" s="27"/>
      <c r="ACN53" s="27"/>
      <c r="ACO53" s="27"/>
      <c r="ACP53" s="27"/>
      <c r="ACQ53" s="27"/>
      <c r="ACR53" s="27"/>
      <c r="ACS53" s="27"/>
      <c r="ACT53" s="27"/>
      <c r="ACU53" s="27"/>
      <c r="ACV53" s="27"/>
      <c r="ACW53" s="27"/>
      <c r="ACX53" s="27"/>
      <c r="ACY53" s="27"/>
      <c r="ACZ53" s="27"/>
      <c r="ADA53" s="27"/>
      <c r="ADB53" s="27"/>
      <c r="ADC53" s="27"/>
      <c r="ADD53" s="27"/>
      <c r="ADE53" s="27"/>
      <c r="ADF53" s="27"/>
      <c r="ADG53" s="27"/>
      <c r="ADH53" s="27"/>
      <c r="ADI53" s="27"/>
      <c r="ADJ53" s="27"/>
      <c r="ADK53" s="27"/>
      <c r="ADL53" s="27"/>
      <c r="ADM53" s="27"/>
      <c r="ADN53" s="27"/>
      <c r="ADO53" s="27"/>
      <c r="ADP53" s="27"/>
      <c r="ADQ53" s="27"/>
      <c r="ADR53" s="27"/>
      <c r="ADS53" s="27"/>
      <c r="ADT53" s="27"/>
      <c r="ADU53" s="27"/>
      <c r="ADV53" s="27"/>
      <c r="ADW53" s="27"/>
      <c r="ADX53" s="27"/>
      <c r="ADY53" s="27"/>
      <c r="ADZ53" s="27"/>
      <c r="AEA53" s="27"/>
      <c r="AEB53" s="27"/>
      <c r="AEC53" s="27"/>
      <c r="AED53" s="27"/>
      <c r="AEE53" s="27"/>
      <c r="AEF53" s="27"/>
      <c r="AEG53" s="27"/>
      <c r="AEH53" s="27"/>
      <c r="AEI53" s="27"/>
      <c r="AEJ53" s="27"/>
      <c r="AEK53" s="27"/>
      <c r="AEL53" s="27"/>
      <c r="AEM53" s="27"/>
      <c r="AEN53" s="27"/>
      <c r="AEO53" s="27"/>
      <c r="AEP53" s="27"/>
      <c r="AEQ53" s="27"/>
      <c r="AER53" s="27"/>
      <c r="AES53" s="27"/>
      <c r="AET53" s="27"/>
      <c r="AEU53" s="27"/>
      <c r="AEV53" s="27"/>
      <c r="AEW53" s="27"/>
      <c r="AEX53" s="27"/>
      <c r="AEY53" s="27"/>
      <c r="AEZ53" s="27"/>
      <c r="AFA53" s="27"/>
      <c r="AFB53" s="27"/>
      <c r="AFC53" s="27"/>
      <c r="AFD53" s="27"/>
      <c r="AFE53" s="27"/>
      <c r="AFF53" s="27"/>
      <c r="AFG53" s="27"/>
      <c r="AFH53" s="27"/>
      <c r="AFI53" s="27"/>
      <c r="AFJ53" s="27"/>
      <c r="AFK53" s="27"/>
      <c r="AFL53" s="27"/>
      <c r="AFM53" s="27"/>
      <c r="AFN53" s="27"/>
      <c r="AFO53" s="27"/>
      <c r="AFP53" s="27"/>
      <c r="AFQ53" s="27"/>
      <c r="AFR53" s="27"/>
      <c r="AFS53" s="27"/>
      <c r="AFT53" s="27"/>
      <c r="AFU53" s="27"/>
      <c r="AFV53" s="27"/>
      <c r="AFW53" s="27"/>
      <c r="AFX53" s="27"/>
      <c r="AFY53" s="27"/>
      <c r="AFZ53" s="27"/>
      <c r="AGA53" s="27"/>
      <c r="AGB53" s="27"/>
      <c r="AGC53" s="27"/>
      <c r="AGD53" s="27"/>
      <c r="AGE53" s="27"/>
      <c r="AGF53" s="27"/>
      <c r="AGG53" s="27"/>
      <c r="AGH53" s="27"/>
      <c r="AGI53" s="27"/>
      <c r="AGJ53" s="27"/>
      <c r="AGK53" s="27"/>
      <c r="AGL53" s="27"/>
      <c r="AGM53" s="27"/>
      <c r="AGN53" s="27"/>
      <c r="AGO53" s="27"/>
      <c r="AGP53" s="27"/>
      <c r="AGQ53" s="27"/>
      <c r="AGR53" s="27"/>
      <c r="AGS53" s="27"/>
      <c r="AGT53" s="27"/>
      <c r="AGU53" s="27"/>
      <c r="AGV53" s="27"/>
      <c r="AGW53" s="27"/>
      <c r="AGX53" s="27"/>
      <c r="AGY53" s="27"/>
      <c r="AGZ53" s="27"/>
      <c r="AHA53" s="27"/>
      <c r="AHB53" s="27"/>
      <c r="AHC53" s="27"/>
      <c r="AHD53" s="27"/>
      <c r="AHE53" s="27"/>
      <c r="AHF53" s="27"/>
      <c r="AHG53" s="27"/>
      <c r="AHH53" s="27"/>
      <c r="AHI53" s="27"/>
      <c r="AHJ53" s="27"/>
      <c r="AHK53" s="27"/>
      <c r="AHL53" s="27"/>
      <c r="AHM53" s="27"/>
      <c r="AHN53" s="27"/>
      <c r="AHO53" s="27"/>
      <c r="AHP53" s="27"/>
      <c r="AHQ53" s="27"/>
      <c r="AHR53" s="27"/>
      <c r="AHS53" s="27"/>
      <c r="AHT53" s="27"/>
      <c r="AHU53" s="27"/>
      <c r="AHV53" s="27"/>
      <c r="AHW53" s="27"/>
      <c r="AHX53" s="27"/>
      <c r="AHY53" s="27"/>
      <c r="AHZ53" s="27"/>
      <c r="AIA53" s="27"/>
      <c r="AIB53" s="27"/>
      <c r="AIC53" s="27"/>
      <c r="AID53" s="27"/>
      <c r="AIE53" s="27"/>
      <c r="AIF53" s="27"/>
      <c r="AIG53" s="27"/>
      <c r="AIH53" s="27"/>
      <c r="AII53" s="27"/>
      <c r="AIJ53" s="27"/>
      <c r="AIK53" s="27"/>
      <c r="AIL53" s="27"/>
      <c r="AIM53" s="27"/>
      <c r="AIN53" s="27"/>
      <c r="AIO53" s="27"/>
      <c r="AIP53" s="27"/>
      <c r="AIQ53" s="27"/>
      <c r="AIR53" s="27"/>
      <c r="AIS53" s="27"/>
      <c r="AIT53" s="27"/>
      <c r="AIU53" s="27"/>
      <c r="AIV53" s="27"/>
      <c r="AIW53" s="27"/>
      <c r="AIX53" s="27"/>
      <c r="AIY53" s="27"/>
      <c r="AIZ53" s="27"/>
      <c r="AJA53" s="27"/>
      <c r="AJB53" s="27"/>
      <c r="AJC53" s="27"/>
      <c r="AJD53" s="27"/>
      <c r="AJE53" s="27"/>
      <c r="AJF53" s="27"/>
      <c r="AJG53" s="27"/>
      <c r="AJH53" s="27"/>
      <c r="AJI53" s="27"/>
      <c r="AJJ53" s="27"/>
      <c r="AJK53" s="27"/>
      <c r="AJL53" s="27"/>
      <c r="AJM53" s="27"/>
      <c r="AJN53" s="27"/>
      <c r="AJO53" s="27"/>
      <c r="AJP53" s="27"/>
      <c r="AJQ53" s="27"/>
      <c r="AJR53" s="27"/>
      <c r="AJS53" s="27"/>
      <c r="AJT53" s="27"/>
      <c r="AJU53" s="27"/>
      <c r="AJV53" s="27"/>
      <c r="AJW53" s="27"/>
      <c r="AJX53" s="27"/>
      <c r="AJY53" s="27"/>
      <c r="AJZ53" s="27"/>
      <c r="AKA53" s="27"/>
      <c r="AKB53" s="27"/>
      <c r="AKC53" s="27"/>
      <c r="AKD53" s="27"/>
      <c r="AKE53" s="27"/>
      <c r="AKF53" s="27"/>
      <c r="AKG53" s="27"/>
      <c r="AKH53" s="27"/>
      <c r="AKI53" s="27"/>
      <c r="AKJ53" s="27"/>
      <c r="AKK53" s="27"/>
      <c r="AKL53" s="27"/>
      <c r="AKM53" s="27"/>
      <c r="AKN53" s="27"/>
      <c r="AKO53" s="27"/>
      <c r="AKP53" s="27"/>
      <c r="AKQ53" s="27"/>
      <c r="AKR53" s="27"/>
      <c r="AKS53" s="27"/>
      <c r="AKT53" s="27"/>
      <c r="AKU53" s="27"/>
      <c r="AKV53" s="27"/>
      <c r="AKW53" s="27"/>
      <c r="AKX53" s="27"/>
      <c r="AKY53" s="27"/>
      <c r="AKZ53" s="27"/>
      <c r="ALA53" s="27"/>
      <c r="ALB53" s="27"/>
      <c r="ALC53" s="27"/>
      <c r="ALD53" s="27"/>
      <c r="ALE53" s="27"/>
      <c r="ALF53" s="27"/>
      <c r="ALG53" s="27"/>
      <c r="ALH53" s="27"/>
      <c r="ALI53" s="27"/>
      <c r="ALJ53" s="27"/>
      <c r="ALK53" s="27"/>
      <c r="ALL53" s="27"/>
      <c r="ALM53" s="27"/>
      <c r="ALN53" s="27"/>
      <c r="ALO53" s="27"/>
      <c r="ALP53" s="27"/>
      <c r="ALQ53" s="27"/>
      <c r="ALR53" s="27"/>
      <c r="ALS53" s="27"/>
      <c r="ALT53" s="27"/>
      <c r="ALU53" s="27"/>
      <c r="ALV53" s="27"/>
      <c r="ALW53" s="27"/>
    </row>
    <row r="54" spans="1:1011" s="28" customFormat="1" ht="15.75" customHeight="1" x14ac:dyDescent="0.25">
      <c r="A54" s="197" t="str">
        <f>'Anexo XI-A - RESUMO'!A30</f>
        <v>23 - AR CONDICIONADO</v>
      </c>
      <c r="B54" s="198"/>
      <c r="C54" s="200">
        <f>'Anexo XI-A - RESUMO'!C30</f>
        <v>0</v>
      </c>
      <c r="D54" s="202" t="e">
        <f t="shared" ref="D54" si="42">ROUND(C54/$C$60,6)</f>
        <v>#DIV/0!</v>
      </c>
      <c r="E54" s="84"/>
      <c r="F54" s="78"/>
      <c r="G54" s="78"/>
      <c r="H54" s="78">
        <f t="shared" ref="H54" si="43">ROUND($C54*0.5,2)</f>
        <v>0</v>
      </c>
      <c r="I54" s="91">
        <f>C54-H54</f>
        <v>0</v>
      </c>
      <c r="J54" s="26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  <c r="BO54" s="27"/>
      <c r="BP54" s="27"/>
      <c r="BQ54" s="27"/>
      <c r="BR54" s="27"/>
      <c r="BS54" s="27"/>
      <c r="BT54" s="27"/>
      <c r="BU54" s="27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  <c r="DI54" s="27"/>
      <c r="DJ54" s="27"/>
      <c r="DK54" s="27"/>
      <c r="DL54" s="27"/>
      <c r="DM54" s="27"/>
      <c r="DN54" s="27"/>
      <c r="DO54" s="27"/>
      <c r="DP54" s="27"/>
      <c r="DQ54" s="27"/>
      <c r="DR54" s="27"/>
      <c r="DS54" s="27"/>
      <c r="DT54" s="27"/>
      <c r="DU54" s="27"/>
      <c r="DV54" s="27"/>
      <c r="DW54" s="27"/>
      <c r="DX54" s="27"/>
      <c r="DY54" s="27"/>
      <c r="DZ54" s="27"/>
      <c r="EA54" s="27"/>
      <c r="EB54" s="27"/>
      <c r="EC54" s="27"/>
      <c r="ED54" s="27"/>
      <c r="EE54" s="27"/>
      <c r="EF54" s="27"/>
      <c r="EG54" s="27"/>
      <c r="EH54" s="27"/>
      <c r="EI54" s="27"/>
      <c r="EJ54" s="27"/>
      <c r="EK54" s="27"/>
      <c r="EL54" s="27"/>
      <c r="EM54" s="27"/>
      <c r="EN54" s="27"/>
      <c r="EO54" s="27"/>
      <c r="EP54" s="27"/>
      <c r="EQ54" s="27"/>
      <c r="ER54" s="27"/>
      <c r="ES54" s="27"/>
      <c r="ET54" s="27"/>
      <c r="EU54" s="27"/>
      <c r="EV54" s="27"/>
      <c r="EW54" s="27"/>
      <c r="EX54" s="27"/>
      <c r="EY54" s="27"/>
      <c r="EZ54" s="27"/>
      <c r="FA54" s="27"/>
      <c r="FB54" s="27"/>
      <c r="FC54" s="27"/>
      <c r="FD54" s="27"/>
      <c r="FE54" s="27"/>
      <c r="FF54" s="27"/>
      <c r="FG54" s="27"/>
      <c r="FH54" s="27"/>
      <c r="FI54" s="27"/>
      <c r="FJ54" s="27"/>
      <c r="FK54" s="27"/>
      <c r="FL54" s="27"/>
      <c r="FM54" s="27"/>
      <c r="FN54" s="27"/>
      <c r="FO54" s="27"/>
      <c r="FP54" s="27"/>
      <c r="FQ54" s="27"/>
      <c r="FR54" s="27"/>
      <c r="FS54" s="27"/>
      <c r="FT54" s="27"/>
      <c r="FU54" s="27"/>
      <c r="FV54" s="27"/>
      <c r="FW54" s="27"/>
      <c r="FX54" s="27"/>
      <c r="FY54" s="27"/>
      <c r="FZ54" s="27"/>
      <c r="GA54" s="27"/>
      <c r="GB54" s="27"/>
      <c r="GC54" s="27"/>
      <c r="GD54" s="27"/>
      <c r="GE54" s="27"/>
      <c r="GF54" s="27"/>
      <c r="GG54" s="27"/>
      <c r="GH54" s="27"/>
      <c r="GI54" s="27"/>
      <c r="GJ54" s="27"/>
      <c r="GK54" s="27"/>
      <c r="GL54" s="27"/>
      <c r="GM54" s="27"/>
      <c r="GN54" s="27"/>
      <c r="GO54" s="27"/>
      <c r="GP54" s="27"/>
      <c r="GQ54" s="27"/>
      <c r="GR54" s="27"/>
      <c r="GS54" s="27"/>
      <c r="GT54" s="27"/>
      <c r="GU54" s="27"/>
      <c r="GV54" s="27"/>
      <c r="GW54" s="27"/>
      <c r="GX54" s="27"/>
      <c r="GY54" s="27"/>
      <c r="GZ54" s="27"/>
      <c r="HA54" s="27"/>
      <c r="HB54" s="27"/>
      <c r="HC54" s="27"/>
      <c r="HD54" s="27"/>
      <c r="HE54" s="27"/>
      <c r="HF54" s="27"/>
      <c r="HG54" s="27"/>
      <c r="HH54" s="27"/>
      <c r="HI54" s="27"/>
      <c r="HJ54" s="27"/>
      <c r="HK54" s="27"/>
      <c r="HL54" s="27"/>
      <c r="HM54" s="27"/>
      <c r="HN54" s="27"/>
      <c r="HO54" s="27"/>
      <c r="HP54" s="27"/>
      <c r="HQ54" s="27"/>
      <c r="HR54" s="27"/>
      <c r="HS54" s="27"/>
      <c r="HT54" s="27"/>
      <c r="HU54" s="27"/>
      <c r="HV54" s="27"/>
      <c r="HW54" s="27"/>
      <c r="HX54" s="27"/>
      <c r="HY54" s="27"/>
      <c r="HZ54" s="27"/>
      <c r="IA54" s="27"/>
      <c r="IB54" s="27"/>
      <c r="IC54" s="27"/>
      <c r="ID54" s="27"/>
      <c r="IE54" s="27"/>
      <c r="IF54" s="27"/>
      <c r="IG54" s="27"/>
      <c r="IH54" s="27"/>
      <c r="II54" s="27"/>
      <c r="IJ54" s="27"/>
      <c r="IK54" s="27"/>
      <c r="IL54" s="27"/>
      <c r="IM54" s="27"/>
      <c r="IN54" s="27"/>
      <c r="IO54" s="27"/>
      <c r="IP54" s="27"/>
      <c r="IQ54" s="27"/>
      <c r="IR54" s="27"/>
      <c r="IS54" s="27"/>
      <c r="IT54" s="27"/>
      <c r="IU54" s="27"/>
      <c r="IV54" s="27"/>
      <c r="IW54" s="27"/>
      <c r="IX54" s="27"/>
      <c r="IY54" s="27"/>
      <c r="IZ54" s="27"/>
      <c r="JA54" s="27"/>
      <c r="JB54" s="27"/>
      <c r="JC54" s="27"/>
      <c r="JD54" s="27"/>
      <c r="JE54" s="27"/>
      <c r="JF54" s="27"/>
      <c r="JG54" s="27"/>
      <c r="JH54" s="27"/>
      <c r="JI54" s="27"/>
      <c r="JJ54" s="27"/>
      <c r="JK54" s="27"/>
      <c r="JL54" s="27"/>
      <c r="JM54" s="27"/>
      <c r="JN54" s="27"/>
      <c r="JO54" s="27"/>
      <c r="JP54" s="27"/>
      <c r="JQ54" s="27"/>
      <c r="JR54" s="27"/>
      <c r="JS54" s="27"/>
      <c r="JT54" s="27"/>
      <c r="JU54" s="27"/>
      <c r="JV54" s="27"/>
      <c r="JW54" s="27"/>
      <c r="JX54" s="27"/>
      <c r="JY54" s="27"/>
      <c r="JZ54" s="27"/>
      <c r="KA54" s="27"/>
      <c r="KB54" s="27"/>
      <c r="KC54" s="27"/>
      <c r="KD54" s="27"/>
      <c r="KE54" s="27"/>
      <c r="KF54" s="27"/>
      <c r="KG54" s="27"/>
      <c r="KH54" s="27"/>
      <c r="KI54" s="27"/>
      <c r="KJ54" s="27"/>
      <c r="KK54" s="27"/>
      <c r="KL54" s="27"/>
      <c r="KM54" s="27"/>
      <c r="KN54" s="27"/>
      <c r="KO54" s="27"/>
      <c r="KP54" s="27"/>
      <c r="KQ54" s="27"/>
      <c r="KR54" s="27"/>
      <c r="KS54" s="27"/>
      <c r="KT54" s="27"/>
      <c r="KU54" s="27"/>
      <c r="KV54" s="27"/>
      <c r="KW54" s="27"/>
      <c r="KX54" s="27"/>
      <c r="KY54" s="27"/>
      <c r="KZ54" s="27"/>
      <c r="LA54" s="27"/>
      <c r="LB54" s="27"/>
      <c r="LC54" s="27"/>
      <c r="LD54" s="27"/>
      <c r="LE54" s="27"/>
      <c r="LF54" s="27"/>
      <c r="LG54" s="27"/>
      <c r="LH54" s="27"/>
      <c r="LI54" s="27"/>
      <c r="LJ54" s="27"/>
      <c r="LK54" s="27"/>
      <c r="LL54" s="27"/>
      <c r="LM54" s="27"/>
      <c r="LN54" s="27"/>
      <c r="LO54" s="27"/>
      <c r="LP54" s="27"/>
      <c r="LQ54" s="27"/>
      <c r="LR54" s="27"/>
      <c r="LS54" s="27"/>
      <c r="LT54" s="27"/>
      <c r="LU54" s="27"/>
      <c r="LV54" s="27"/>
      <c r="LW54" s="27"/>
      <c r="LX54" s="27"/>
      <c r="LY54" s="27"/>
      <c r="LZ54" s="27"/>
      <c r="MA54" s="27"/>
      <c r="MB54" s="27"/>
      <c r="MC54" s="27"/>
      <c r="MD54" s="27"/>
      <c r="ME54" s="27"/>
      <c r="MF54" s="27"/>
      <c r="MG54" s="27"/>
      <c r="MH54" s="27"/>
      <c r="MI54" s="27"/>
      <c r="MJ54" s="27"/>
      <c r="MK54" s="27"/>
      <c r="ML54" s="27"/>
      <c r="MM54" s="27"/>
      <c r="MN54" s="27"/>
      <c r="MO54" s="27"/>
      <c r="MP54" s="27"/>
      <c r="MQ54" s="27"/>
      <c r="MR54" s="27"/>
      <c r="MS54" s="27"/>
      <c r="MT54" s="27"/>
      <c r="MU54" s="27"/>
      <c r="MV54" s="27"/>
      <c r="MW54" s="27"/>
      <c r="MX54" s="27"/>
      <c r="MY54" s="27"/>
      <c r="MZ54" s="27"/>
      <c r="NA54" s="27"/>
      <c r="NB54" s="27"/>
      <c r="NC54" s="27"/>
      <c r="ND54" s="27"/>
      <c r="NE54" s="27"/>
      <c r="NF54" s="27"/>
      <c r="NG54" s="27"/>
      <c r="NH54" s="27"/>
      <c r="NI54" s="27"/>
      <c r="NJ54" s="27"/>
      <c r="NK54" s="27"/>
      <c r="NL54" s="27"/>
      <c r="NM54" s="27"/>
      <c r="NN54" s="27"/>
      <c r="NO54" s="27"/>
      <c r="NP54" s="27"/>
      <c r="NQ54" s="27"/>
      <c r="NR54" s="27"/>
      <c r="NS54" s="27"/>
      <c r="NT54" s="27"/>
      <c r="NU54" s="27"/>
      <c r="NV54" s="27"/>
      <c r="NW54" s="27"/>
      <c r="NX54" s="27"/>
      <c r="NY54" s="27"/>
      <c r="NZ54" s="27"/>
      <c r="OA54" s="27"/>
      <c r="OB54" s="27"/>
      <c r="OC54" s="27"/>
      <c r="OD54" s="27"/>
      <c r="OE54" s="27"/>
      <c r="OF54" s="27"/>
      <c r="OG54" s="27"/>
      <c r="OH54" s="27"/>
      <c r="OI54" s="27"/>
      <c r="OJ54" s="27"/>
      <c r="OK54" s="27"/>
      <c r="OL54" s="27"/>
      <c r="OM54" s="27"/>
      <c r="ON54" s="27"/>
      <c r="OO54" s="27"/>
      <c r="OP54" s="27"/>
      <c r="OQ54" s="27"/>
      <c r="OR54" s="27"/>
      <c r="OS54" s="27"/>
      <c r="OT54" s="27"/>
      <c r="OU54" s="27"/>
      <c r="OV54" s="27"/>
      <c r="OW54" s="27"/>
      <c r="OX54" s="27"/>
      <c r="OY54" s="27"/>
      <c r="OZ54" s="27"/>
      <c r="PA54" s="27"/>
      <c r="PB54" s="27"/>
      <c r="PC54" s="27"/>
      <c r="PD54" s="27"/>
      <c r="PE54" s="27"/>
      <c r="PF54" s="27"/>
      <c r="PG54" s="27"/>
      <c r="PH54" s="27"/>
      <c r="PI54" s="27"/>
      <c r="PJ54" s="27"/>
      <c r="PK54" s="27"/>
      <c r="PL54" s="27"/>
      <c r="PM54" s="27"/>
      <c r="PN54" s="27"/>
      <c r="PO54" s="27"/>
      <c r="PP54" s="27"/>
      <c r="PQ54" s="27"/>
      <c r="PR54" s="27"/>
      <c r="PS54" s="27"/>
      <c r="PT54" s="27"/>
      <c r="PU54" s="27"/>
      <c r="PV54" s="27"/>
      <c r="PW54" s="27"/>
      <c r="PX54" s="27"/>
      <c r="PY54" s="27"/>
      <c r="PZ54" s="27"/>
      <c r="QA54" s="27"/>
      <c r="QB54" s="27"/>
      <c r="QC54" s="27"/>
      <c r="QD54" s="27"/>
      <c r="QE54" s="27"/>
      <c r="QF54" s="27"/>
      <c r="QG54" s="27"/>
      <c r="QH54" s="27"/>
      <c r="QI54" s="27"/>
      <c r="QJ54" s="27"/>
      <c r="QK54" s="27"/>
      <c r="QL54" s="27"/>
      <c r="QM54" s="27"/>
      <c r="QN54" s="27"/>
      <c r="QO54" s="27"/>
      <c r="QP54" s="27"/>
      <c r="QQ54" s="27"/>
      <c r="QR54" s="27"/>
      <c r="QS54" s="27"/>
      <c r="QT54" s="27"/>
      <c r="QU54" s="27"/>
      <c r="QV54" s="27"/>
      <c r="QW54" s="27"/>
      <c r="QX54" s="27"/>
      <c r="QY54" s="27"/>
      <c r="QZ54" s="27"/>
      <c r="RA54" s="27"/>
      <c r="RB54" s="27"/>
      <c r="RC54" s="27"/>
      <c r="RD54" s="27"/>
      <c r="RE54" s="27"/>
      <c r="RF54" s="27"/>
      <c r="RG54" s="27"/>
      <c r="RH54" s="27"/>
      <c r="RI54" s="27"/>
      <c r="RJ54" s="27"/>
      <c r="RK54" s="27"/>
      <c r="RL54" s="27"/>
      <c r="RM54" s="27"/>
      <c r="RN54" s="27"/>
      <c r="RO54" s="27"/>
      <c r="RP54" s="27"/>
      <c r="RQ54" s="27"/>
      <c r="RR54" s="27"/>
      <c r="RS54" s="27"/>
      <c r="RT54" s="27"/>
      <c r="RU54" s="27"/>
      <c r="RV54" s="27"/>
      <c r="RW54" s="27"/>
      <c r="RX54" s="27"/>
      <c r="RY54" s="27"/>
      <c r="RZ54" s="27"/>
      <c r="SA54" s="27"/>
      <c r="SB54" s="27"/>
      <c r="SC54" s="27"/>
      <c r="SD54" s="27"/>
      <c r="SE54" s="27"/>
      <c r="SF54" s="27"/>
      <c r="SG54" s="27"/>
      <c r="SH54" s="27"/>
      <c r="SI54" s="27"/>
      <c r="SJ54" s="27"/>
      <c r="SK54" s="27"/>
      <c r="SL54" s="27"/>
      <c r="SM54" s="27"/>
      <c r="SN54" s="27"/>
      <c r="SO54" s="27"/>
      <c r="SP54" s="27"/>
      <c r="SQ54" s="27"/>
      <c r="SR54" s="27"/>
      <c r="SS54" s="27"/>
      <c r="ST54" s="27"/>
      <c r="SU54" s="27"/>
      <c r="SV54" s="27"/>
      <c r="SW54" s="27"/>
      <c r="SX54" s="27"/>
      <c r="SY54" s="27"/>
      <c r="SZ54" s="27"/>
      <c r="TA54" s="27"/>
      <c r="TB54" s="27"/>
      <c r="TC54" s="27"/>
      <c r="TD54" s="27"/>
      <c r="TE54" s="27"/>
      <c r="TF54" s="27"/>
      <c r="TG54" s="27"/>
      <c r="TH54" s="27"/>
      <c r="TI54" s="27"/>
      <c r="TJ54" s="27"/>
      <c r="TK54" s="27"/>
      <c r="TL54" s="27"/>
      <c r="TM54" s="27"/>
      <c r="TN54" s="27"/>
      <c r="TO54" s="27"/>
      <c r="TP54" s="27"/>
      <c r="TQ54" s="27"/>
      <c r="TR54" s="27"/>
      <c r="TS54" s="27"/>
      <c r="TT54" s="27"/>
      <c r="TU54" s="27"/>
      <c r="TV54" s="27"/>
      <c r="TW54" s="27"/>
      <c r="TX54" s="27"/>
      <c r="TY54" s="27"/>
      <c r="TZ54" s="27"/>
      <c r="UA54" s="27"/>
      <c r="UB54" s="27"/>
      <c r="UC54" s="27"/>
      <c r="UD54" s="27"/>
      <c r="UE54" s="27"/>
      <c r="UF54" s="27"/>
      <c r="UG54" s="27"/>
      <c r="UH54" s="27"/>
      <c r="UI54" s="27"/>
      <c r="UJ54" s="27"/>
      <c r="UK54" s="27"/>
      <c r="UL54" s="27"/>
      <c r="UM54" s="27"/>
      <c r="UN54" s="27"/>
      <c r="UO54" s="27"/>
      <c r="UP54" s="27"/>
      <c r="UQ54" s="27"/>
      <c r="UR54" s="27"/>
      <c r="US54" s="27"/>
      <c r="UT54" s="27"/>
      <c r="UU54" s="27"/>
      <c r="UV54" s="27"/>
      <c r="UW54" s="27"/>
      <c r="UX54" s="27"/>
      <c r="UY54" s="27"/>
      <c r="UZ54" s="27"/>
      <c r="VA54" s="27"/>
      <c r="VB54" s="27"/>
      <c r="VC54" s="27"/>
      <c r="VD54" s="27"/>
      <c r="VE54" s="27"/>
      <c r="VF54" s="27"/>
      <c r="VG54" s="27"/>
      <c r="VH54" s="27"/>
      <c r="VI54" s="27"/>
      <c r="VJ54" s="27"/>
      <c r="VK54" s="27"/>
      <c r="VL54" s="27"/>
      <c r="VM54" s="27"/>
      <c r="VN54" s="27"/>
      <c r="VO54" s="27"/>
      <c r="VP54" s="27"/>
      <c r="VQ54" s="27"/>
      <c r="VR54" s="27"/>
      <c r="VS54" s="27"/>
      <c r="VT54" s="27"/>
      <c r="VU54" s="27"/>
      <c r="VV54" s="27"/>
      <c r="VW54" s="27"/>
      <c r="VX54" s="27"/>
      <c r="VY54" s="27"/>
      <c r="VZ54" s="27"/>
      <c r="WA54" s="27"/>
      <c r="WB54" s="27"/>
      <c r="WC54" s="27"/>
      <c r="WD54" s="27"/>
      <c r="WE54" s="27"/>
      <c r="WF54" s="27"/>
      <c r="WG54" s="27"/>
      <c r="WH54" s="27"/>
      <c r="WI54" s="27"/>
      <c r="WJ54" s="27"/>
      <c r="WK54" s="27"/>
      <c r="WL54" s="27"/>
      <c r="WM54" s="27"/>
      <c r="WN54" s="27"/>
      <c r="WO54" s="27"/>
      <c r="WP54" s="27"/>
      <c r="WQ54" s="27"/>
      <c r="WR54" s="27"/>
      <c r="WS54" s="27"/>
      <c r="WT54" s="27"/>
      <c r="WU54" s="27"/>
      <c r="WV54" s="27"/>
      <c r="WW54" s="27"/>
      <c r="WX54" s="27"/>
      <c r="WY54" s="27"/>
      <c r="WZ54" s="27"/>
      <c r="XA54" s="27"/>
      <c r="XB54" s="27"/>
      <c r="XC54" s="27"/>
      <c r="XD54" s="27"/>
      <c r="XE54" s="27"/>
      <c r="XF54" s="27"/>
      <c r="XG54" s="27"/>
      <c r="XH54" s="27"/>
      <c r="XI54" s="27"/>
      <c r="XJ54" s="27"/>
      <c r="XK54" s="27"/>
      <c r="XL54" s="27"/>
      <c r="XM54" s="27"/>
      <c r="XN54" s="27"/>
      <c r="XO54" s="27"/>
      <c r="XP54" s="27"/>
      <c r="XQ54" s="27"/>
      <c r="XR54" s="27"/>
      <c r="XS54" s="27"/>
      <c r="XT54" s="27"/>
      <c r="XU54" s="27"/>
      <c r="XV54" s="27"/>
      <c r="XW54" s="27"/>
      <c r="XX54" s="27"/>
      <c r="XY54" s="27"/>
      <c r="XZ54" s="27"/>
      <c r="YA54" s="27"/>
      <c r="YB54" s="27"/>
      <c r="YC54" s="27"/>
      <c r="YD54" s="27"/>
      <c r="YE54" s="27"/>
      <c r="YF54" s="27"/>
      <c r="YG54" s="27"/>
      <c r="YH54" s="27"/>
      <c r="YI54" s="27"/>
      <c r="YJ54" s="27"/>
      <c r="YK54" s="27"/>
      <c r="YL54" s="27"/>
      <c r="YM54" s="27"/>
      <c r="YN54" s="27"/>
      <c r="YO54" s="27"/>
      <c r="YP54" s="27"/>
      <c r="YQ54" s="27"/>
      <c r="YR54" s="27"/>
      <c r="YS54" s="27"/>
      <c r="YT54" s="27"/>
      <c r="YU54" s="27"/>
      <c r="YV54" s="27"/>
      <c r="YW54" s="27"/>
      <c r="YX54" s="27"/>
      <c r="YY54" s="27"/>
      <c r="YZ54" s="27"/>
      <c r="ZA54" s="27"/>
      <c r="ZB54" s="27"/>
      <c r="ZC54" s="27"/>
      <c r="ZD54" s="27"/>
      <c r="ZE54" s="27"/>
      <c r="ZF54" s="27"/>
      <c r="ZG54" s="27"/>
      <c r="ZH54" s="27"/>
      <c r="ZI54" s="27"/>
      <c r="ZJ54" s="27"/>
      <c r="ZK54" s="27"/>
      <c r="ZL54" s="27"/>
      <c r="ZM54" s="27"/>
      <c r="ZN54" s="27"/>
      <c r="ZO54" s="27"/>
      <c r="ZP54" s="27"/>
      <c r="ZQ54" s="27"/>
      <c r="ZR54" s="27"/>
      <c r="ZS54" s="27"/>
      <c r="ZT54" s="27"/>
      <c r="ZU54" s="27"/>
      <c r="ZV54" s="27"/>
      <c r="ZW54" s="27"/>
      <c r="ZX54" s="27"/>
      <c r="ZY54" s="27"/>
      <c r="ZZ54" s="27"/>
      <c r="AAA54" s="27"/>
      <c r="AAB54" s="27"/>
      <c r="AAC54" s="27"/>
      <c r="AAD54" s="27"/>
      <c r="AAE54" s="27"/>
      <c r="AAF54" s="27"/>
      <c r="AAG54" s="27"/>
      <c r="AAH54" s="27"/>
      <c r="AAI54" s="27"/>
      <c r="AAJ54" s="27"/>
      <c r="AAK54" s="27"/>
      <c r="AAL54" s="27"/>
      <c r="AAM54" s="27"/>
      <c r="AAN54" s="27"/>
      <c r="AAO54" s="27"/>
      <c r="AAP54" s="27"/>
      <c r="AAQ54" s="27"/>
      <c r="AAR54" s="27"/>
      <c r="AAS54" s="27"/>
      <c r="AAT54" s="27"/>
      <c r="AAU54" s="27"/>
      <c r="AAV54" s="27"/>
      <c r="AAW54" s="27"/>
      <c r="AAX54" s="27"/>
      <c r="AAY54" s="27"/>
      <c r="AAZ54" s="27"/>
      <c r="ABA54" s="27"/>
      <c r="ABB54" s="27"/>
      <c r="ABC54" s="27"/>
      <c r="ABD54" s="27"/>
      <c r="ABE54" s="27"/>
      <c r="ABF54" s="27"/>
      <c r="ABG54" s="27"/>
      <c r="ABH54" s="27"/>
      <c r="ABI54" s="27"/>
      <c r="ABJ54" s="27"/>
      <c r="ABK54" s="27"/>
      <c r="ABL54" s="27"/>
      <c r="ABM54" s="27"/>
      <c r="ABN54" s="27"/>
      <c r="ABO54" s="27"/>
      <c r="ABP54" s="27"/>
      <c r="ABQ54" s="27"/>
      <c r="ABR54" s="27"/>
      <c r="ABS54" s="27"/>
      <c r="ABT54" s="27"/>
      <c r="ABU54" s="27"/>
      <c r="ABV54" s="27"/>
      <c r="ABW54" s="27"/>
      <c r="ABX54" s="27"/>
      <c r="ABY54" s="27"/>
      <c r="ABZ54" s="27"/>
      <c r="ACA54" s="27"/>
      <c r="ACB54" s="27"/>
      <c r="ACC54" s="27"/>
      <c r="ACD54" s="27"/>
      <c r="ACE54" s="27"/>
      <c r="ACF54" s="27"/>
      <c r="ACG54" s="27"/>
      <c r="ACH54" s="27"/>
      <c r="ACI54" s="27"/>
      <c r="ACJ54" s="27"/>
      <c r="ACK54" s="27"/>
      <c r="ACL54" s="27"/>
      <c r="ACM54" s="27"/>
      <c r="ACN54" s="27"/>
      <c r="ACO54" s="27"/>
      <c r="ACP54" s="27"/>
      <c r="ACQ54" s="27"/>
      <c r="ACR54" s="27"/>
      <c r="ACS54" s="27"/>
      <c r="ACT54" s="27"/>
      <c r="ACU54" s="27"/>
      <c r="ACV54" s="27"/>
      <c r="ACW54" s="27"/>
      <c r="ACX54" s="27"/>
      <c r="ACY54" s="27"/>
      <c r="ACZ54" s="27"/>
      <c r="ADA54" s="27"/>
      <c r="ADB54" s="27"/>
      <c r="ADC54" s="27"/>
      <c r="ADD54" s="27"/>
      <c r="ADE54" s="27"/>
      <c r="ADF54" s="27"/>
      <c r="ADG54" s="27"/>
      <c r="ADH54" s="27"/>
      <c r="ADI54" s="27"/>
      <c r="ADJ54" s="27"/>
      <c r="ADK54" s="27"/>
      <c r="ADL54" s="27"/>
      <c r="ADM54" s="27"/>
      <c r="ADN54" s="27"/>
      <c r="ADO54" s="27"/>
      <c r="ADP54" s="27"/>
      <c r="ADQ54" s="27"/>
      <c r="ADR54" s="27"/>
      <c r="ADS54" s="27"/>
      <c r="ADT54" s="27"/>
      <c r="ADU54" s="27"/>
      <c r="ADV54" s="27"/>
      <c r="ADW54" s="27"/>
      <c r="ADX54" s="27"/>
      <c r="ADY54" s="27"/>
      <c r="ADZ54" s="27"/>
      <c r="AEA54" s="27"/>
      <c r="AEB54" s="27"/>
      <c r="AEC54" s="27"/>
      <c r="AED54" s="27"/>
      <c r="AEE54" s="27"/>
      <c r="AEF54" s="27"/>
      <c r="AEG54" s="27"/>
      <c r="AEH54" s="27"/>
      <c r="AEI54" s="27"/>
      <c r="AEJ54" s="27"/>
      <c r="AEK54" s="27"/>
      <c r="AEL54" s="27"/>
      <c r="AEM54" s="27"/>
      <c r="AEN54" s="27"/>
      <c r="AEO54" s="27"/>
      <c r="AEP54" s="27"/>
      <c r="AEQ54" s="27"/>
      <c r="AER54" s="27"/>
      <c r="AES54" s="27"/>
      <c r="AET54" s="27"/>
      <c r="AEU54" s="27"/>
      <c r="AEV54" s="27"/>
      <c r="AEW54" s="27"/>
      <c r="AEX54" s="27"/>
      <c r="AEY54" s="27"/>
      <c r="AEZ54" s="27"/>
      <c r="AFA54" s="27"/>
      <c r="AFB54" s="27"/>
      <c r="AFC54" s="27"/>
      <c r="AFD54" s="27"/>
      <c r="AFE54" s="27"/>
      <c r="AFF54" s="27"/>
      <c r="AFG54" s="27"/>
      <c r="AFH54" s="27"/>
      <c r="AFI54" s="27"/>
      <c r="AFJ54" s="27"/>
      <c r="AFK54" s="27"/>
      <c r="AFL54" s="27"/>
      <c r="AFM54" s="27"/>
      <c r="AFN54" s="27"/>
      <c r="AFO54" s="27"/>
      <c r="AFP54" s="27"/>
      <c r="AFQ54" s="27"/>
      <c r="AFR54" s="27"/>
      <c r="AFS54" s="27"/>
      <c r="AFT54" s="27"/>
      <c r="AFU54" s="27"/>
      <c r="AFV54" s="27"/>
      <c r="AFW54" s="27"/>
      <c r="AFX54" s="27"/>
      <c r="AFY54" s="27"/>
      <c r="AFZ54" s="27"/>
      <c r="AGA54" s="27"/>
      <c r="AGB54" s="27"/>
      <c r="AGC54" s="27"/>
      <c r="AGD54" s="27"/>
      <c r="AGE54" s="27"/>
      <c r="AGF54" s="27"/>
      <c r="AGG54" s="27"/>
      <c r="AGH54" s="27"/>
      <c r="AGI54" s="27"/>
      <c r="AGJ54" s="27"/>
      <c r="AGK54" s="27"/>
      <c r="AGL54" s="27"/>
      <c r="AGM54" s="27"/>
      <c r="AGN54" s="27"/>
      <c r="AGO54" s="27"/>
      <c r="AGP54" s="27"/>
      <c r="AGQ54" s="27"/>
      <c r="AGR54" s="27"/>
      <c r="AGS54" s="27"/>
      <c r="AGT54" s="27"/>
      <c r="AGU54" s="27"/>
      <c r="AGV54" s="27"/>
      <c r="AGW54" s="27"/>
      <c r="AGX54" s="27"/>
      <c r="AGY54" s="27"/>
      <c r="AGZ54" s="27"/>
      <c r="AHA54" s="27"/>
      <c r="AHB54" s="27"/>
      <c r="AHC54" s="27"/>
      <c r="AHD54" s="27"/>
      <c r="AHE54" s="27"/>
      <c r="AHF54" s="27"/>
      <c r="AHG54" s="27"/>
      <c r="AHH54" s="27"/>
      <c r="AHI54" s="27"/>
      <c r="AHJ54" s="27"/>
      <c r="AHK54" s="27"/>
      <c r="AHL54" s="27"/>
      <c r="AHM54" s="27"/>
      <c r="AHN54" s="27"/>
      <c r="AHO54" s="27"/>
      <c r="AHP54" s="27"/>
      <c r="AHQ54" s="27"/>
      <c r="AHR54" s="27"/>
      <c r="AHS54" s="27"/>
      <c r="AHT54" s="27"/>
      <c r="AHU54" s="27"/>
      <c r="AHV54" s="27"/>
      <c r="AHW54" s="27"/>
      <c r="AHX54" s="27"/>
      <c r="AHY54" s="27"/>
      <c r="AHZ54" s="27"/>
      <c r="AIA54" s="27"/>
      <c r="AIB54" s="27"/>
      <c r="AIC54" s="27"/>
      <c r="AID54" s="27"/>
      <c r="AIE54" s="27"/>
      <c r="AIF54" s="27"/>
      <c r="AIG54" s="27"/>
      <c r="AIH54" s="27"/>
      <c r="AII54" s="27"/>
      <c r="AIJ54" s="27"/>
      <c r="AIK54" s="27"/>
      <c r="AIL54" s="27"/>
      <c r="AIM54" s="27"/>
      <c r="AIN54" s="27"/>
      <c r="AIO54" s="27"/>
      <c r="AIP54" s="27"/>
      <c r="AIQ54" s="27"/>
      <c r="AIR54" s="27"/>
      <c r="AIS54" s="27"/>
      <c r="AIT54" s="27"/>
      <c r="AIU54" s="27"/>
      <c r="AIV54" s="27"/>
      <c r="AIW54" s="27"/>
      <c r="AIX54" s="27"/>
      <c r="AIY54" s="27"/>
      <c r="AIZ54" s="27"/>
      <c r="AJA54" s="27"/>
      <c r="AJB54" s="27"/>
      <c r="AJC54" s="27"/>
      <c r="AJD54" s="27"/>
      <c r="AJE54" s="27"/>
      <c r="AJF54" s="27"/>
      <c r="AJG54" s="27"/>
      <c r="AJH54" s="27"/>
      <c r="AJI54" s="27"/>
      <c r="AJJ54" s="27"/>
      <c r="AJK54" s="27"/>
      <c r="AJL54" s="27"/>
      <c r="AJM54" s="27"/>
      <c r="AJN54" s="27"/>
      <c r="AJO54" s="27"/>
      <c r="AJP54" s="27"/>
      <c r="AJQ54" s="27"/>
      <c r="AJR54" s="27"/>
      <c r="AJS54" s="27"/>
      <c r="AJT54" s="27"/>
      <c r="AJU54" s="27"/>
      <c r="AJV54" s="27"/>
      <c r="AJW54" s="27"/>
      <c r="AJX54" s="27"/>
      <c r="AJY54" s="27"/>
      <c r="AJZ54" s="27"/>
      <c r="AKA54" s="27"/>
      <c r="AKB54" s="27"/>
      <c r="AKC54" s="27"/>
      <c r="AKD54" s="27"/>
      <c r="AKE54" s="27"/>
      <c r="AKF54" s="27"/>
      <c r="AKG54" s="27"/>
      <c r="AKH54" s="27"/>
      <c r="AKI54" s="27"/>
      <c r="AKJ54" s="27"/>
      <c r="AKK54" s="27"/>
      <c r="AKL54" s="27"/>
      <c r="AKM54" s="27"/>
      <c r="AKN54" s="27"/>
      <c r="AKO54" s="27"/>
      <c r="AKP54" s="27"/>
      <c r="AKQ54" s="27"/>
      <c r="AKR54" s="27"/>
      <c r="AKS54" s="27"/>
      <c r="AKT54" s="27"/>
      <c r="AKU54" s="27"/>
      <c r="AKV54" s="27"/>
      <c r="AKW54" s="27"/>
      <c r="AKX54" s="27"/>
      <c r="AKY54" s="27"/>
      <c r="AKZ54" s="27"/>
      <c r="ALA54" s="27"/>
      <c r="ALB54" s="27"/>
      <c r="ALC54" s="27"/>
      <c r="ALD54" s="27"/>
      <c r="ALE54" s="27"/>
      <c r="ALF54" s="27"/>
      <c r="ALG54" s="27"/>
      <c r="ALH54" s="27"/>
      <c r="ALI54" s="27"/>
      <c r="ALJ54" s="27"/>
      <c r="ALK54" s="27"/>
      <c r="ALL54" s="27"/>
      <c r="ALM54" s="27"/>
      <c r="ALN54" s="27"/>
      <c r="ALO54" s="27"/>
      <c r="ALP54" s="27"/>
      <c r="ALQ54" s="27"/>
      <c r="ALR54" s="27"/>
      <c r="ALS54" s="27"/>
      <c r="ALT54" s="27"/>
      <c r="ALU54" s="27"/>
      <c r="ALV54" s="27"/>
      <c r="ALW54" s="27"/>
    </row>
    <row r="55" spans="1:1011" s="28" customFormat="1" ht="15.75" customHeight="1" x14ac:dyDescent="0.25">
      <c r="A55" s="197"/>
      <c r="B55" s="198"/>
      <c r="C55" s="201"/>
      <c r="D55" s="202"/>
      <c r="E55" s="84"/>
      <c r="F55" s="78"/>
      <c r="G55" s="80"/>
      <c r="H55" s="40"/>
      <c r="I55" s="92"/>
      <c r="J55" s="26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  <c r="IQ55" s="27"/>
      <c r="IR55" s="27"/>
      <c r="IS55" s="27"/>
      <c r="IT55" s="27"/>
      <c r="IU55" s="27"/>
      <c r="IV55" s="27"/>
      <c r="IW55" s="27"/>
      <c r="IX55" s="27"/>
      <c r="IY55" s="27"/>
      <c r="IZ55" s="27"/>
      <c r="JA55" s="27"/>
      <c r="JB55" s="27"/>
      <c r="JC55" s="27"/>
      <c r="JD55" s="27"/>
      <c r="JE55" s="27"/>
      <c r="JF55" s="27"/>
      <c r="JG55" s="27"/>
      <c r="JH55" s="27"/>
      <c r="JI55" s="27"/>
      <c r="JJ55" s="27"/>
      <c r="JK55" s="27"/>
      <c r="JL55" s="27"/>
      <c r="JM55" s="27"/>
      <c r="JN55" s="27"/>
      <c r="JO55" s="27"/>
      <c r="JP55" s="27"/>
      <c r="JQ55" s="27"/>
      <c r="JR55" s="27"/>
      <c r="JS55" s="27"/>
      <c r="JT55" s="27"/>
      <c r="JU55" s="27"/>
      <c r="JV55" s="27"/>
      <c r="JW55" s="27"/>
      <c r="JX55" s="27"/>
      <c r="JY55" s="27"/>
      <c r="JZ55" s="27"/>
      <c r="KA55" s="27"/>
      <c r="KB55" s="27"/>
      <c r="KC55" s="27"/>
      <c r="KD55" s="27"/>
      <c r="KE55" s="27"/>
      <c r="KF55" s="27"/>
      <c r="KG55" s="27"/>
      <c r="KH55" s="27"/>
      <c r="KI55" s="27"/>
      <c r="KJ55" s="27"/>
      <c r="KK55" s="27"/>
      <c r="KL55" s="27"/>
      <c r="KM55" s="27"/>
      <c r="KN55" s="27"/>
      <c r="KO55" s="27"/>
      <c r="KP55" s="27"/>
      <c r="KQ55" s="27"/>
      <c r="KR55" s="27"/>
      <c r="KS55" s="27"/>
      <c r="KT55" s="27"/>
      <c r="KU55" s="27"/>
      <c r="KV55" s="27"/>
      <c r="KW55" s="27"/>
      <c r="KX55" s="27"/>
      <c r="KY55" s="27"/>
      <c r="KZ55" s="27"/>
      <c r="LA55" s="27"/>
      <c r="LB55" s="27"/>
      <c r="LC55" s="27"/>
      <c r="LD55" s="27"/>
      <c r="LE55" s="27"/>
      <c r="LF55" s="27"/>
      <c r="LG55" s="27"/>
      <c r="LH55" s="27"/>
      <c r="LI55" s="27"/>
      <c r="LJ55" s="27"/>
      <c r="LK55" s="27"/>
      <c r="LL55" s="27"/>
      <c r="LM55" s="27"/>
      <c r="LN55" s="27"/>
      <c r="LO55" s="27"/>
      <c r="LP55" s="27"/>
      <c r="LQ55" s="27"/>
      <c r="LR55" s="27"/>
      <c r="LS55" s="27"/>
      <c r="LT55" s="27"/>
      <c r="LU55" s="27"/>
      <c r="LV55" s="27"/>
      <c r="LW55" s="27"/>
      <c r="LX55" s="27"/>
      <c r="LY55" s="27"/>
      <c r="LZ55" s="27"/>
      <c r="MA55" s="27"/>
      <c r="MB55" s="27"/>
      <c r="MC55" s="27"/>
      <c r="MD55" s="27"/>
      <c r="ME55" s="27"/>
      <c r="MF55" s="27"/>
      <c r="MG55" s="27"/>
      <c r="MH55" s="27"/>
      <c r="MI55" s="27"/>
      <c r="MJ55" s="27"/>
      <c r="MK55" s="27"/>
      <c r="ML55" s="27"/>
      <c r="MM55" s="27"/>
      <c r="MN55" s="27"/>
      <c r="MO55" s="27"/>
      <c r="MP55" s="27"/>
      <c r="MQ55" s="27"/>
      <c r="MR55" s="27"/>
      <c r="MS55" s="27"/>
      <c r="MT55" s="27"/>
      <c r="MU55" s="27"/>
      <c r="MV55" s="27"/>
      <c r="MW55" s="27"/>
      <c r="MX55" s="27"/>
      <c r="MY55" s="27"/>
      <c r="MZ55" s="27"/>
      <c r="NA55" s="27"/>
      <c r="NB55" s="27"/>
      <c r="NC55" s="27"/>
      <c r="ND55" s="27"/>
      <c r="NE55" s="27"/>
      <c r="NF55" s="27"/>
      <c r="NG55" s="27"/>
      <c r="NH55" s="27"/>
      <c r="NI55" s="27"/>
      <c r="NJ55" s="27"/>
      <c r="NK55" s="27"/>
      <c r="NL55" s="27"/>
      <c r="NM55" s="27"/>
      <c r="NN55" s="27"/>
      <c r="NO55" s="27"/>
      <c r="NP55" s="27"/>
      <c r="NQ55" s="27"/>
      <c r="NR55" s="27"/>
      <c r="NS55" s="27"/>
      <c r="NT55" s="27"/>
      <c r="NU55" s="27"/>
      <c r="NV55" s="27"/>
      <c r="NW55" s="27"/>
      <c r="NX55" s="27"/>
      <c r="NY55" s="27"/>
      <c r="NZ55" s="27"/>
      <c r="OA55" s="27"/>
      <c r="OB55" s="27"/>
      <c r="OC55" s="27"/>
      <c r="OD55" s="27"/>
      <c r="OE55" s="27"/>
      <c r="OF55" s="27"/>
      <c r="OG55" s="27"/>
      <c r="OH55" s="27"/>
      <c r="OI55" s="27"/>
      <c r="OJ55" s="27"/>
      <c r="OK55" s="27"/>
      <c r="OL55" s="27"/>
      <c r="OM55" s="27"/>
      <c r="ON55" s="27"/>
      <c r="OO55" s="27"/>
      <c r="OP55" s="27"/>
      <c r="OQ55" s="27"/>
      <c r="OR55" s="27"/>
      <c r="OS55" s="27"/>
      <c r="OT55" s="27"/>
      <c r="OU55" s="27"/>
      <c r="OV55" s="27"/>
      <c r="OW55" s="27"/>
      <c r="OX55" s="27"/>
      <c r="OY55" s="27"/>
      <c r="OZ55" s="27"/>
      <c r="PA55" s="27"/>
      <c r="PB55" s="27"/>
      <c r="PC55" s="27"/>
      <c r="PD55" s="27"/>
      <c r="PE55" s="27"/>
      <c r="PF55" s="27"/>
      <c r="PG55" s="27"/>
      <c r="PH55" s="27"/>
      <c r="PI55" s="27"/>
      <c r="PJ55" s="27"/>
      <c r="PK55" s="27"/>
      <c r="PL55" s="27"/>
      <c r="PM55" s="27"/>
      <c r="PN55" s="27"/>
      <c r="PO55" s="27"/>
      <c r="PP55" s="27"/>
      <c r="PQ55" s="27"/>
      <c r="PR55" s="27"/>
      <c r="PS55" s="27"/>
      <c r="PT55" s="27"/>
      <c r="PU55" s="27"/>
      <c r="PV55" s="27"/>
      <c r="PW55" s="27"/>
      <c r="PX55" s="27"/>
      <c r="PY55" s="27"/>
      <c r="PZ55" s="27"/>
      <c r="QA55" s="27"/>
      <c r="QB55" s="27"/>
      <c r="QC55" s="27"/>
      <c r="QD55" s="27"/>
      <c r="QE55" s="27"/>
      <c r="QF55" s="27"/>
      <c r="QG55" s="27"/>
      <c r="QH55" s="27"/>
      <c r="QI55" s="27"/>
      <c r="QJ55" s="27"/>
      <c r="QK55" s="27"/>
      <c r="QL55" s="27"/>
      <c r="QM55" s="27"/>
      <c r="QN55" s="27"/>
      <c r="QO55" s="27"/>
      <c r="QP55" s="27"/>
      <c r="QQ55" s="27"/>
      <c r="QR55" s="27"/>
      <c r="QS55" s="27"/>
      <c r="QT55" s="27"/>
      <c r="QU55" s="27"/>
      <c r="QV55" s="27"/>
      <c r="QW55" s="27"/>
      <c r="QX55" s="27"/>
      <c r="QY55" s="27"/>
      <c r="QZ55" s="27"/>
      <c r="RA55" s="27"/>
      <c r="RB55" s="27"/>
      <c r="RC55" s="27"/>
      <c r="RD55" s="27"/>
      <c r="RE55" s="27"/>
      <c r="RF55" s="27"/>
      <c r="RG55" s="27"/>
      <c r="RH55" s="27"/>
      <c r="RI55" s="27"/>
      <c r="RJ55" s="27"/>
      <c r="RK55" s="27"/>
      <c r="RL55" s="27"/>
      <c r="RM55" s="27"/>
      <c r="RN55" s="27"/>
      <c r="RO55" s="27"/>
      <c r="RP55" s="27"/>
      <c r="RQ55" s="27"/>
      <c r="RR55" s="27"/>
      <c r="RS55" s="27"/>
      <c r="RT55" s="27"/>
      <c r="RU55" s="27"/>
      <c r="RV55" s="27"/>
      <c r="RW55" s="27"/>
      <c r="RX55" s="27"/>
      <c r="RY55" s="27"/>
      <c r="RZ55" s="27"/>
      <c r="SA55" s="27"/>
      <c r="SB55" s="27"/>
      <c r="SC55" s="27"/>
      <c r="SD55" s="27"/>
      <c r="SE55" s="27"/>
      <c r="SF55" s="27"/>
      <c r="SG55" s="27"/>
      <c r="SH55" s="27"/>
      <c r="SI55" s="27"/>
      <c r="SJ55" s="27"/>
      <c r="SK55" s="27"/>
      <c r="SL55" s="27"/>
      <c r="SM55" s="27"/>
      <c r="SN55" s="27"/>
      <c r="SO55" s="27"/>
      <c r="SP55" s="27"/>
      <c r="SQ55" s="27"/>
      <c r="SR55" s="27"/>
      <c r="SS55" s="27"/>
      <c r="ST55" s="27"/>
      <c r="SU55" s="27"/>
      <c r="SV55" s="27"/>
      <c r="SW55" s="27"/>
      <c r="SX55" s="27"/>
      <c r="SY55" s="27"/>
      <c r="SZ55" s="27"/>
      <c r="TA55" s="27"/>
      <c r="TB55" s="27"/>
      <c r="TC55" s="27"/>
      <c r="TD55" s="27"/>
      <c r="TE55" s="27"/>
      <c r="TF55" s="27"/>
      <c r="TG55" s="27"/>
      <c r="TH55" s="27"/>
      <c r="TI55" s="27"/>
      <c r="TJ55" s="27"/>
      <c r="TK55" s="27"/>
      <c r="TL55" s="27"/>
      <c r="TM55" s="27"/>
      <c r="TN55" s="27"/>
      <c r="TO55" s="27"/>
      <c r="TP55" s="27"/>
      <c r="TQ55" s="27"/>
      <c r="TR55" s="27"/>
      <c r="TS55" s="27"/>
      <c r="TT55" s="27"/>
      <c r="TU55" s="27"/>
      <c r="TV55" s="27"/>
      <c r="TW55" s="27"/>
      <c r="TX55" s="27"/>
      <c r="TY55" s="27"/>
      <c r="TZ55" s="27"/>
      <c r="UA55" s="27"/>
      <c r="UB55" s="27"/>
      <c r="UC55" s="27"/>
      <c r="UD55" s="27"/>
      <c r="UE55" s="27"/>
      <c r="UF55" s="27"/>
      <c r="UG55" s="27"/>
      <c r="UH55" s="27"/>
      <c r="UI55" s="27"/>
      <c r="UJ55" s="27"/>
      <c r="UK55" s="27"/>
      <c r="UL55" s="27"/>
      <c r="UM55" s="27"/>
      <c r="UN55" s="27"/>
      <c r="UO55" s="27"/>
      <c r="UP55" s="27"/>
      <c r="UQ55" s="27"/>
      <c r="UR55" s="27"/>
      <c r="US55" s="27"/>
      <c r="UT55" s="27"/>
      <c r="UU55" s="27"/>
      <c r="UV55" s="27"/>
      <c r="UW55" s="27"/>
      <c r="UX55" s="27"/>
      <c r="UY55" s="27"/>
      <c r="UZ55" s="27"/>
      <c r="VA55" s="27"/>
      <c r="VB55" s="27"/>
      <c r="VC55" s="27"/>
      <c r="VD55" s="27"/>
      <c r="VE55" s="27"/>
      <c r="VF55" s="27"/>
      <c r="VG55" s="27"/>
      <c r="VH55" s="27"/>
      <c r="VI55" s="27"/>
      <c r="VJ55" s="27"/>
      <c r="VK55" s="27"/>
      <c r="VL55" s="27"/>
      <c r="VM55" s="27"/>
      <c r="VN55" s="27"/>
      <c r="VO55" s="27"/>
      <c r="VP55" s="27"/>
      <c r="VQ55" s="27"/>
      <c r="VR55" s="27"/>
      <c r="VS55" s="27"/>
      <c r="VT55" s="27"/>
      <c r="VU55" s="27"/>
      <c r="VV55" s="27"/>
      <c r="VW55" s="27"/>
      <c r="VX55" s="27"/>
      <c r="VY55" s="27"/>
      <c r="VZ55" s="27"/>
      <c r="WA55" s="27"/>
      <c r="WB55" s="27"/>
      <c r="WC55" s="27"/>
      <c r="WD55" s="27"/>
      <c r="WE55" s="27"/>
      <c r="WF55" s="27"/>
      <c r="WG55" s="27"/>
      <c r="WH55" s="27"/>
      <c r="WI55" s="27"/>
      <c r="WJ55" s="27"/>
      <c r="WK55" s="27"/>
      <c r="WL55" s="27"/>
      <c r="WM55" s="27"/>
      <c r="WN55" s="27"/>
      <c r="WO55" s="27"/>
      <c r="WP55" s="27"/>
      <c r="WQ55" s="27"/>
      <c r="WR55" s="27"/>
      <c r="WS55" s="27"/>
      <c r="WT55" s="27"/>
      <c r="WU55" s="27"/>
      <c r="WV55" s="27"/>
      <c r="WW55" s="27"/>
      <c r="WX55" s="27"/>
      <c r="WY55" s="27"/>
      <c r="WZ55" s="27"/>
      <c r="XA55" s="27"/>
      <c r="XB55" s="27"/>
      <c r="XC55" s="27"/>
      <c r="XD55" s="27"/>
      <c r="XE55" s="27"/>
      <c r="XF55" s="27"/>
      <c r="XG55" s="27"/>
      <c r="XH55" s="27"/>
      <c r="XI55" s="27"/>
      <c r="XJ55" s="27"/>
      <c r="XK55" s="27"/>
      <c r="XL55" s="27"/>
      <c r="XM55" s="27"/>
      <c r="XN55" s="27"/>
      <c r="XO55" s="27"/>
      <c r="XP55" s="27"/>
      <c r="XQ55" s="27"/>
      <c r="XR55" s="27"/>
      <c r="XS55" s="27"/>
      <c r="XT55" s="27"/>
      <c r="XU55" s="27"/>
      <c r="XV55" s="27"/>
      <c r="XW55" s="27"/>
      <c r="XX55" s="27"/>
      <c r="XY55" s="27"/>
      <c r="XZ55" s="27"/>
      <c r="YA55" s="27"/>
      <c r="YB55" s="27"/>
      <c r="YC55" s="27"/>
      <c r="YD55" s="27"/>
      <c r="YE55" s="27"/>
      <c r="YF55" s="27"/>
      <c r="YG55" s="27"/>
      <c r="YH55" s="27"/>
      <c r="YI55" s="27"/>
      <c r="YJ55" s="27"/>
      <c r="YK55" s="27"/>
      <c r="YL55" s="27"/>
      <c r="YM55" s="27"/>
      <c r="YN55" s="27"/>
      <c r="YO55" s="27"/>
      <c r="YP55" s="27"/>
      <c r="YQ55" s="27"/>
      <c r="YR55" s="27"/>
      <c r="YS55" s="27"/>
      <c r="YT55" s="27"/>
      <c r="YU55" s="27"/>
      <c r="YV55" s="27"/>
      <c r="YW55" s="27"/>
      <c r="YX55" s="27"/>
      <c r="YY55" s="27"/>
      <c r="YZ55" s="27"/>
      <c r="ZA55" s="27"/>
      <c r="ZB55" s="27"/>
      <c r="ZC55" s="27"/>
      <c r="ZD55" s="27"/>
      <c r="ZE55" s="27"/>
      <c r="ZF55" s="27"/>
      <c r="ZG55" s="27"/>
      <c r="ZH55" s="27"/>
      <c r="ZI55" s="27"/>
      <c r="ZJ55" s="27"/>
      <c r="ZK55" s="27"/>
      <c r="ZL55" s="27"/>
      <c r="ZM55" s="27"/>
      <c r="ZN55" s="27"/>
      <c r="ZO55" s="27"/>
      <c r="ZP55" s="27"/>
      <c r="ZQ55" s="27"/>
      <c r="ZR55" s="27"/>
      <c r="ZS55" s="27"/>
      <c r="ZT55" s="27"/>
      <c r="ZU55" s="27"/>
      <c r="ZV55" s="27"/>
      <c r="ZW55" s="27"/>
      <c r="ZX55" s="27"/>
      <c r="ZY55" s="27"/>
      <c r="ZZ55" s="27"/>
      <c r="AAA55" s="27"/>
      <c r="AAB55" s="27"/>
      <c r="AAC55" s="27"/>
      <c r="AAD55" s="27"/>
      <c r="AAE55" s="27"/>
      <c r="AAF55" s="27"/>
      <c r="AAG55" s="27"/>
      <c r="AAH55" s="27"/>
      <c r="AAI55" s="27"/>
      <c r="AAJ55" s="27"/>
      <c r="AAK55" s="27"/>
      <c r="AAL55" s="27"/>
      <c r="AAM55" s="27"/>
      <c r="AAN55" s="27"/>
      <c r="AAO55" s="27"/>
      <c r="AAP55" s="27"/>
      <c r="AAQ55" s="27"/>
      <c r="AAR55" s="27"/>
      <c r="AAS55" s="27"/>
      <c r="AAT55" s="27"/>
      <c r="AAU55" s="27"/>
      <c r="AAV55" s="27"/>
      <c r="AAW55" s="27"/>
      <c r="AAX55" s="27"/>
      <c r="AAY55" s="27"/>
      <c r="AAZ55" s="27"/>
      <c r="ABA55" s="27"/>
      <c r="ABB55" s="27"/>
      <c r="ABC55" s="27"/>
      <c r="ABD55" s="27"/>
      <c r="ABE55" s="27"/>
      <c r="ABF55" s="27"/>
      <c r="ABG55" s="27"/>
      <c r="ABH55" s="27"/>
      <c r="ABI55" s="27"/>
      <c r="ABJ55" s="27"/>
      <c r="ABK55" s="27"/>
      <c r="ABL55" s="27"/>
      <c r="ABM55" s="27"/>
      <c r="ABN55" s="27"/>
      <c r="ABO55" s="27"/>
      <c r="ABP55" s="27"/>
      <c r="ABQ55" s="27"/>
      <c r="ABR55" s="27"/>
      <c r="ABS55" s="27"/>
      <c r="ABT55" s="27"/>
      <c r="ABU55" s="27"/>
      <c r="ABV55" s="27"/>
      <c r="ABW55" s="27"/>
      <c r="ABX55" s="27"/>
      <c r="ABY55" s="27"/>
      <c r="ABZ55" s="27"/>
      <c r="ACA55" s="27"/>
      <c r="ACB55" s="27"/>
      <c r="ACC55" s="27"/>
      <c r="ACD55" s="27"/>
      <c r="ACE55" s="27"/>
      <c r="ACF55" s="27"/>
      <c r="ACG55" s="27"/>
      <c r="ACH55" s="27"/>
      <c r="ACI55" s="27"/>
      <c r="ACJ55" s="27"/>
      <c r="ACK55" s="27"/>
      <c r="ACL55" s="27"/>
      <c r="ACM55" s="27"/>
      <c r="ACN55" s="27"/>
      <c r="ACO55" s="27"/>
      <c r="ACP55" s="27"/>
      <c r="ACQ55" s="27"/>
      <c r="ACR55" s="27"/>
      <c r="ACS55" s="27"/>
      <c r="ACT55" s="27"/>
      <c r="ACU55" s="27"/>
      <c r="ACV55" s="27"/>
      <c r="ACW55" s="27"/>
      <c r="ACX55" s="27"/>
      <c r="ACY55" s="27"/>
      <c r="ACZ55" s="27"/>
      <c r="ADA55" s="27"/>
      <c r="ADB55" s="27"/>
      <c r="ADC55" s="27"/>
      <c r="ADD55" s="27"/>
      <c r="ADE55" s="27"/>
      <c r="ADF55" s="27"/>
      <c r="ADG55" s="27"/>
      <c r="ADH55" s="27"/>
      <c r="ADI55" s="27"/>
      <c r="ADJ55" s="27"/>
      <c r="ADK55" s="27"/>
      <c r="ADL55" s="27"/>
      <c r="ADM55" s="27"/>
      <c r="ADN55" s="27"/>
      <c r="ADO55" s="27"/>
      <c r="ADP55" s="27"/>
      <c r="ADQ55" s="27"/>
      <c r="ADR55" s="27"/>
      <c r="ADS55" s="27"/>
      <c r="ADT55" s="27"/>
      <c r="ADU55" s="27"/>
      <c r="ADV55" s="27"/>
      <c r="ADW55" s="27"/>
      <c r="ADX55" s="27"/>
      <c r="ADY55" s="27"/>
      <c r="ADZ55" s="27"/>
      <c r="AEA55" s="27"/>
      <c r="AEB55" s="27"/>
      <c r="AEC55" s="27"/>
      <c r="AED55" s="27"/>
      <c r="AEE55" s="27"/>
      <c r="AEF55" s="27"/>
      <c r="AEG55" s="27"/>
      <c r="AEH55" s="27"/>
      <c r="AEI55" s="27"/>
      <c r="AEJ55" s="27"/>
      <c r="AEK55" s="27"/>
      <c r="AEL55" s="27"/>
      <c r="AEM55" s="27"/>
      <c r="AEN55" s="27"/>
      <c r="AEO55" s="27"/>
      <c r="AEP55" s="27"/>
      <c r="AEQ55" s="27"/>
      <c r="AER55" s="27"/>
      <c r="AES55" s="27"/>
      <c r="AET55" s="27"/>
      <c r="AEU55" s="27"/>
      <c r="AEV55" s="27"/>
      <c r="AEW55" s="27"/>
      <c r="AEX55" s="27"/>
      <c r="AEY55" s="27"/>
      <c r="AEZ55" s="27"/>
      <c r="AFA55" s="27"/>
      <c r="AFB55" s="27"/>
      <c r="AFC55" s="27"/>
      <c r="AFD55" s="27"/>
      <c r="AFE55" s="27"/>
      <c r="AFF55" s="27"/>
      <c r="AFG55" s="27"/>
      <c r="AFH55" s="27"/>
      <c r="AFI55" s="27"/>
      <c r="AFJ55" s="27"/>
      <c r="AFK55" s="27"/>
      <c r="AFL55" s="27"/>
      <c r="AFM55" s="27"/>
      <c r="AFN55" s="27"/>
      <c r="AFO55" s="27"/>
      <c r="AFP55" s="27"/>
      <c r="AFQ55" s="27"/>
      <c r="AFR55" s="27"/>
      <c r="AFS55" s="27"/>
      <c r="AFT55" s="27"/>
      <c r="AFU55" s="27"/>
      <c r="AFV55" s="27"/>
      <c r="AFW55" s="27"/>
      <c r="AFX55" s="27"/>
      <c r="AFY55" s="27"/>
      <c r="AFZ55" s="27"/>
      <c r="AGA55" s="27"/>
      <c r="AGB55" s="27"/>
      <c r="AGC55" s="27"/>
      <c r="AGD55" s="27"/>
      <c r="AGE55" s="27"/>
      <c r="AGF55" s="27"/>
      <c r="AGG55" s="27"/>
      <c r="AGH55" s="27"/>
      <c r="AGI55" s="27"/>
      <c r="AGJ55" s="27"/>
      <c r="AGK55" s="27"/>
      <c r="AGL55" s="27"/>
      <c r="AGM55" s="27"/>
      <c r="AGN55" s="27"/>
      <c r="AGO55" s="27"/>
      <c r="AGP55" s="27"/>
      <c r="AGQ55" s="27"/>
      <c r="AGR55" s="27"/>
      <c r="AGS55" s="27"/>
      <c r="AGT55" s="27"/>
      <c r="AGU55" s="27"/>
      <c r="AGV55" s="27"/>
      <c r="AGW55" s="27"/>
      <c r="AGX55" s="27"/>
      <c r="AGY55" s="27"/>
      <c r="AGZ55" s="27"/>
      <c r="AHA55" s="27"/>
      <c r="AHB55" s="27"/>
      <c r="AHC55" s="27"/>
      <c r="AHD55" s="27"/>
      <c r="AHE55" s="27"/>
      <c r="AHF55" s="27"/>
      <c r="AHG55" s="27"/>
      <c r="AHH55" s="27"/>
      <c r="AHI55" s="27"/>
      <c r="AHJ55" s="27"/>
      <c r="AHK55" s="27"/>
      <c r="AHL55" s="27"/>
      <c r="AHM55" s="27"/>
      <c r="AHN55" s="27"/>
      <c r="AHO55" s="27"/>
      <c r="AHP55" s="27"/>
      <c r="AHQ55" s="27"/>
      <c r="AHR55" s="27"/>
      <c r="AHS55" s="27"/>
      <c r="AHT55" s="27"/>
      <c r="AHU55" s="27"/>
      <c r="AHV55" s="27"/>
      <c r="AHW55" s="27"/>
      <c r="AHX55" s="27"/>
      <c r="AHY55" s="27"/>
      <c r="AHZ55" s="27"/>
      <c r="AIA55" s="27"/>
      <c r="AIB55" s="27"/>
      <c r="AIC55" s="27"/>
      <c r="AID55" s="27"/>
      <c r="AIE55" s="27"/>
      <c r="AIF55" s="27"/>
      <c r="AIG55" s="27"/>
      <c r="AIH55" s="27"/>
      <c r="AII55" s="27"/>
      <c r="AIJ55" s="27"/>
      <c r="AIK55" s="27"/>
      <c r="AIL55" s="27"/>
      <c r="AIM55" s="27"/>
      <c r="AIN55" s="27"/>
      <c r="AIO55" s="27"/>
      <c r="AIP55" s="27"/>
      <c r="AIQ55" s="27"/>
      <c r="AIR55" s="27"/>
      <c r="AIS55" s="27"/>
      <c r="AIT55" s="27"/>
      <c r="AIU55" s="27"/>
      <c r="AIV55" s="27"/>
      <c r="AIW55" s="27"/>
      <c r="AIX55" s="27"/>
      <c r="AIY55" s="27"/>
      <c r="AIZ55" s="27"/>
      <c r="AJA55" s="27"/>
      <c r="AJB55" s="27"/>
      <c r="AJC55" s="27"/>
      <c r="AJD55" s="27"/>
      <c r="AJE55" s="27"/>
      <c r="AJF55" s="27"/>
      <c r="AJG55" s="27"/>
      <c r="AJH55" s="27"/>
      <c r="AJI55" s="27"/>
      <c r="AJJ55" s="27"/>
      <c r="AJK55" s="27"/>
      <c r="AJL55" s="27"/>
      <c r="AJM55" s="27"/>
      <c r="AJN55" s="27"/>
      <c r="AJO55" s="27"/>
      <c r="AJP55" s="27"/>
      <c r="AJQ55" s="27"/>
      <c r="AJR55" s="27"/>
      <c r="AJS55" s="27"/>
      <c r="AJT55" s="27"/>
      <c r="AJU55" s="27"/>
      <c r="AJV55" s="27"/>
      <c r="AJW55" s="27"/>
      <c r="AJX55" s="27"/>
      <c r="AJY55" s="27"/>
      <c r="AJZ55" s="27"/>
      <c r="AKA55" s="27"/>
      <c r="AKB55" s="27"/>
      <c r="AKC55" s="27"/>
      <c r="AKD55" s="27"/>
      <c r="AKE55" s="27"/>
      <c r="AKF55" s="27"/>
      <c r="AKG55" s="27"/>
      <c r="AKH55" s="27"/>
      <c r="AKI55" s="27"/>
      <c r="AKJ55" s="27"/>
      <c r="AKK55" s="27"/>
      <c r="AKL55" s="27"/>
      <c r="AKM55" s="27"/>
      <c r="AKN55" s="27"/>
      <c r="AKO55" s="27"/>
      <c r="AKP55" s="27"/>
      <c r="AKQ55" s="27"/>
      <c r="AKR55" s="27"/>
      <c r="AKS55" s="27"/>
      <c r="AKT55" s="27"/>
      <c r="AKU55" s="27"/>
      <c r="AKV55" s="27"/>
      <c r="AKW55" s="27"/>
      <c r="AKX55" s="27"/>
      <c r="AKY55" s="27"/>
      <c r="AKZ55" s="27"/>
      <c r="ALA55" s="27"/>
      <c r="ALB55" s="27"/>
      <c r="ALC55" s="27"/>
      <c r="ALD55" s="27"/>
      <c r="ALE55" s="27"/>
      <c r="ALF55" s="27"/>
      <c r="ALG55" s="27"/>
      <c r="ALH55" s="27"/>
      <c r="ALI55" s="27"/>
      <c r="ALJ55" s="27"/>
      <c r="ALK55" s="27"/>
      <c r="ALL55" s="27"/>
      <c r="ALM55" s="27"/>
      <c r="ALN55" s="27"/>
      <c r="ALO55" s="27"/>
      <c r="ALP55" s="27"/>
      <c r="ALQ55" s="27"/>
      <c r="ALR55" s="27"/>
      <c r="ALS55" s="27"/>
      <c r="ALT55" s="27"/>
      <c r="ALU55" s="27"/>
      <c r="ALV55" s="27"/>
      <c r="ALW55" s="27"/>
    </row>
    <row r="56" spans="1:1011" s="28" customFormat="1" ht="15.75" customHeight="1" x14ac:dyDescent="0.25">
      <c r="A56" s="197" t="str">
        <f>'Anexo XI-A - RESUMO'!A31</f>
        <v>24 - TELHADO</v>
      </c>
      <c r="B56" s="198"/>
      <c r="C56" s="200">
        <f>'Anexo XI-A - RESUMO'!C31</f>
        <v>0</v>
      </c>
      <c r="D56" s="202" t="e">
        <f t="shared" ref="D56" si="44">ROUND(C56/$C$60,6)</f>
        <v>#DIV/0!</v>
      </c>
      <c r="E56" s="78">
        <f>ROUND($C56*0.5,2)</f>
        <v>0</v>
      </c>
      <c r="F56" s="78">
        <f>C56-E56</f>
        <v>0</v>
      </c>
      <c r="G56" s="78"/>
      <c r="H56" s="78"/>
      <c r="I56" s="91"/>
      <c r="J56" s="26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  <c r="BO56" s="27"/>
      <c r="BP56" s="27"/>
      <c r="BQ56" s="27"/>
      <c r="BR56" s="27"/>
      <c r="BS56" s="27"/>
      <c r="BT56" s="27"/>
      <c r="BU56" s="27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  <c r="DI56" s="27"/>
      <c r="DJ56" s="27"/>
      <c r="DK56" s="27"/>
      <c r="DL56" s="27"/>
      <c r="DM56" s="27"/>
      <c r="DN56" s="27"/>
      <c r="DO56" s="27"/>
      <c r="DP56" s="27"/>
      <c r="DQ56" s="27"/>
      <c r="DR56" s="27"/>
      <c r="DS56" s="27"/>
      <c r="DT56" s="27"/>
      <c r="DU56" s="27"/>
      <c r="DV56" s="27"/>
      <c r="DW56" s="27"/>
      <c r="DX56" s="27"/>
      <c r="DY56" s="27"/>
      <c r="DZ56" s="27"/>
      <c r="EA56" s="27"/>
      <c r="EB56" s="27"/>
      <c r="EC56" s="27"/>
      <c r="ED56" s="27"/>
      <c r="EE56" s="27"/>
      <c r="EF56" s="27"/>
      <c r="EG56" s="27"/>
      <c r="EH56" s="27"/>
      <c r="EI56" s="27"/>
      <c r="EJ56" s="27"/>
      <c r="EK56" s="27"/>
      <c r="EL56" s="27"/>
      <c r="EM56" s="27"/>
      <c r="EN56" s="27"/>
      <c r="EO56" s="27"/>
      <c r="EP56" s="27"/>
      <c r="EQ56" s="27"/>
      <c r="ER56" s="27"/>
      <c r="ES56" s="27"/>
      <c r="ET56" s="27"/>
      <c r="EU56" s="27"/>
      <c r="EV56" s="27"/>
      <c r="EW56" s="27"/>
      <c r="EX56" s="27"/>
      <c r="EY56" s="27"/>
      <c r="EZ56" s="27"/>
      <c r="FA56" s="27"/>
      <c r="FB56" s="27"/>
      <c r="FC56" s="27"/>
      <c r="FD56" s="27"/>
      <c r="FE56" s="27"/>
      <c r="FF56" s="27"/>
      <c r="FG56" s="27"/>
      <c r="FH56" s="27"/>
      <c r="FI56" s="27"/>
      <c r="FJ56" s="27"/>
      <c r="FK56" s="27"/>
      <c r="FL56" s="27"/>
      <c r="FM56" s="27"/>
      <c r="FN56" s="27"/>
      <c r="FO56" s="27"/>
      <c r="FP56" s="27"/>
      <c r="FQ56" s="27"/>
      <c r="FR56" s="27"/>
      <c r="FS56" s="27"/>
      <c r="FT56" s="27"/>
      <c r="FU56" s="27"/>
      <c r="FV56" s="27"/>
      <c r="FW56" s="27"/>
      <c r="FX56" s="27"/>
      <c r="FY56" s="27"/>
      <c r="FZ56" s="27"/>
      <c r="GA56" s="27"/>
      <c r="GB56" s="27"/>
      <c r="GC56" s="27"/>
      <c r="GD56" s="27"/>
      <c r="GE56" s="27"/>
      <c r="GF56" s="27"/>
      <c r="GG56" s="27"/>
      <c r="GH56" s="27"/>
      <c r="GI56" s="27"/>
      <c r="GJ56" s="27"/>
      <c r="GK56" s="27"/>
      <c r="GL56" s="27"/>
      <c r="GM56" s="27"/>
      <c r="GN56" s="27"/>
      <c r="GO56" s="27"/>
      <c r="GP56" s="27"/>
      <c r="GQ56" s="27"/>
      <c r="GR56" s="27"/>
      <c r="GS56" s="27"/>
      <c r="GT56" s="27"/>
      <c r="GU56" s="27"/>
      <c r="GV56" s="27"/>
      <c r="GW56" s="27"/>
      <c r="GX56" s="27"/>
      <c r="GY56" s="27"/>
      <c r="GZ56" s="27"/>
      <c r="HA56" s="27"/>
      <c r="HB56" s="27"/>
      <c r="HC56" s="27"/>
      <c r="HD56" s="27"/>
      <c r="HE56" s="27"/>
      <c r="HF56" s="27"/>
      <c r="HG56" s="27"/>
      <c r="HH56" s="27"/>
      <c r="HI56" s="27"/>
      <c r="HJ56" s="27"/>
      <c r="HK56" s="27"/>
      <c r="HL56" s="27"/>
      <c r="HM56" s="27"/>
      <c r="HN56" s="27"/>
      <c r="HO56" s="27"/>
      <c r="HP56" s="27"/>
      <c r="HQ56" s="27"/>
      <c r="HR56" s="27"/>
      <c r="HS56" s="27"/>
      <c r="HT56" s="27"/>
      <c r="HU56" s="27"/>
      <c r="HV56" s="27"/>
      <c r="HW56" s="27"/>
      <c r="HX56" s="27"/>
      <c r="HY56" s="27"/>
      <c r="HZ56" s="27"/>
      <c r="IA56" s="27"/>
      <c r="IB56" s="27"/>
      <c r="IC56" s="27"/>
      <c r="ID56" s="27"/>
      <c r="IE56" s="27"/>
      <c r="IF56" s="27"/>
      <c r="IG56" s="27"/>
      <c r="IH56" s="27"/>
      <c r="II56" s="27"/>
      <c r="IJ56" s="27"/>
      <c r="IK56" s="27"/>
      <c r="IL56" s="27"/>
      <c r="IM56" s="27"/>
      <c r="IN56" s="27"/>
      <c r="IO56" s="27"/>
      <c r="IP56" s="27"/>
      <c r="IQ56" s="27"/>
      <c r="IR56" s="27"/>
      <c r="IS56" s="27"/>
      <c r="IT56" s="27"/>
      <c r="IU56" s="27"/>
      <c r="IV56" s="27"/>
      <c r="IW56" s="27"/>
      <c r="IX56" s="27"/>
      <c r="IY56" s="27"/>
      <c r="IZ56" s="27"/>
      <c r="JA56" s="27"/>
      <c r="JB56" s="27"/>
      <c r="JC56" s="27"/>
      <c r="JD56" s="27"/>
      <c r="JE56" s="27"/>
      <c r="JF56" s="27"/>
      <c r="JG56" s="27"/>
      <c r="JH56" s="27"/>
      <c r="JI56" s="27"/>
      <c r="JJ56" s="27"/>
      <c r="JK56" s="27"/>
      <c r="JL56" s="27"/>
      <c r="JM56" s="27"/>
      <c r="JN56" s="27"/>
      <c r="JO56" s="27"/>
      <c r="JP56" s="27"/>
      <c r="JQ56" s="27"/>
      <c r="JR56" s="27"/>
      <c r="JS56" s="27"/>
      <c r="JT56" s="27"/>
      <c r="JU56" s="27"/>
      <c r="JV56" s="27"/>
      <c r="JW56" s="27"/>
      <c r="JX56" s="27"/>
      <c r="JY56" s="27"/>
      <c r="JZ56" s="27"/>
      <c r="KA56" s="27"/>
      <c r="KB56" s="27"/>
      <c r="KC56" s="27"/>
      <c r="KD56" s="27"/>
      <c r="KE56" s="27"/>
      <c r="KF56" s="27"/>
      <c r="KG56" s="27"/>
      <c r="KH56" s="27"/>
      <c r="KI56" s="27"/>
      <c r="KJ56" s="27"/>
      <c r="KK56" s="27"/>
      <c r="KL56" s="27"/>
      <c r="KM56" s="27"/>
      <c r="KN56" s="27"/>
      <c r="KO56" s="27"/>
      <c r="KP56" s="27"/>
      <c r="KQ56" s="27"/>
      <c r="KR56" s="27"/>
      <c r="KS56" s="27"/>
      <c r="KT56" s="27"/>
      <c r="KU56" s="27"/>
      <c r="KV56" s="27"/>
      <c r="KW56" s="27"/>
      <c r="KX56" s="27"/>
      <c r="KY56" s="27"/>
      <c r="KZ56" s="27"/>
      <c r="LA56" s="27"/>
      <c r="LB56" s="27"/>
      <c r="LC56" s="27"/>
      <c r="LD56" s="27"/>
      <c r="LE56" s="27"/>
      <c r="LF56" s="27"/>
      <c r="LG56" s="27"/>
      <c r="LH56" s="27"/>
      <c r="LI56" s="27"/>
      <c r="LJ56" s="27"/>
      <c r="LK56" s="27"/>
      <c r="LL56" s="27"/>
      <c r="LM56" s="27"/>
      <c r="LN56" s="27"/>
      <c r="LO56" s="27"/>
      <c r="LP56" s="27"/>
      <c r="LQ56" s="27"/>
      <c r="LR56" s="27"/>
      <c r="LS56" s="27"/>
      <c r="LT56" s="27"/>
      <c r="LU56" s="27"/>
      <c r="LV56" s="27"/>
      <c r="LW56" s="27"/>
      <c r="LX56" s="27"/>
      <c r="LY56" s="27"/>
      <c r="LZ56" s="27"/>
      <c r="MA56" s="27"/>
      <c r="MB56" s="27"/>
      <c r="MC56" s="27"/>
      <c r="MD56" s="27"/>
      <c r="ME56" s="27"/>
      <c r="MF56" s="27"/>
      <c r="MG56" s="27"/>
      <c r="MH56" s="27"/>
      <c r="MI56" s="27"/>
      <c r="MJ56" s="27"/>
      <c r="MK56" s="27"/>
      <c r="ML56" s="27"/>
      <c r="MM56" s="27"/>
      <c r="MN56" s="27"/>
      <c r="MO56" s="27"/>
      <c r="MP56" s="27"/>
      <c r="MQ56" s="27"/>
      <c r="MR56" s="27"/>
      <c r="MS56" s="27"/>
      <c r="MT56" s="27"/>
      <c r="MU56" s="27"/>
      <c r="MV56" s="27"/>
      <c r="MW56" s="27"/>
      <c r="MX56" s="27"/>
      <c r="MY56" s="27"/>
      <c r="MZ56" s="27"/>
      <c r="NA56" s="27"/>
      <c r="NB56" s="27"/>
      <c r="NC56" s="27"/>
      <c r="ND56" s="27"/>
      <c r="NE56" s="27"/>
      <c r="NF56" s="27"/>
      <c r="NG56" s="27"/>
      <c r="NH56" s="27"/>
      <c r="NI56" s="27"/>
      <c r="NJ56" s="27"/>
      <c r="NK56" s="27"/>
      <c r="NL56" s="27"/>
      <c r="NM56" s="27"/>
      <c r="NN56" s="27"/>
      <c r="NO56" s="27"/>
      <c r="NP56" s="27"/>
      <c r="NQ56" s="27"/>
      <c r="NR56" s="27"/>
      <c r="NS56" s="27"/>
      <c r="NT56" s="27"/>
      <c r="NU56" s="27"/>
      <c r="NV56" s="27"/>
      <c r="NW56" s="27"/>
      <c r="NX56" s="27"/>
      <c r="NY56" s="27"/>
      <c r="NZ56" s="27"/>
      <c r="OA56" s="27"/>
      <c r="OB56" s="27"/>
      <c r="OC56" s="27"/>
      <c r="OD56" s="27"/>
      <c r="OE56" s="27"/>
      <c r="OF56" s="27"/>
      <c r="OG56" s="27"/>
      <c r="OH56" s="27"/>
      <c r="OI56" s="27"/>
      <c r="OJ56" s="27"/>
      <c r="OK56" s="27"/>
      <c r="OL56" s="27"/>
      <c r="OM56" s="27"/>
      <c r="ON56" s="27"/>
      <c r="OO56" s="27"/>
      <c r="OP56" s="27"/>
      <c r="OQ56" s="27"/>
      <c r="OR56" s="27"/>
      <c r="OS56" s="27"/>
      <c r="OT56" s="27"/>
      <c r="OU56" s="27"/>
      <c r="OV56" s="27"/>
      <c r="OW56" s="27"/>
      <c r="OX56" s="27"/>
      <c r="OY56" s="27"/>
      <c r="OZ56" s="27"/>
      <c r="PA56" s="27"/>
      <c r="PB56" s="27"/>
      <c r="PC56" s="27"/>
      <c r="PD56" s="27"/>
      <c r="PE56" s="27"/>
      <c r="PF56" s="27"/>
      <c r="PG56" s="27"/>
      <c r="PH56" s="27"/>
      <c r="PI56" s="27"/>
      <c r="PJ56" s="27"/>
      <c r="PK56" s="27"/>
      <c r="PL56" s="27"/>
      <c r="PM56" s="27"/>
      <c r="PN56" s="27"/>
      <c r="PO56" s="27"/>
      <c r="PP56" s="27"/>
      <c r="PQ56" s="27"/>
      <c r="PR56" s="27"/>
      <c r="PS56" s="27"/>
      <c r="PT56" s="27"/>
      <c r="PU56" s="27"/>
      <c r="PV56" s="27"/>
      <c r="PW56" s="27"/>
      <c r="PX56" s="27"/>
      <c r="PY56" s="27"/>
      <c r="PZ56" s="27"/>
      <c r="QA56" s="27"/>
      <c r="QB56" s="27"/>
      <c r="QC56" s="27"/>
      <c r="QD56" s="27"/>
      <c r="QE56" s="27"/>
      <c r="QF56" s="27"/>
      <c r="QG56" s="27"/>
      <c r="QH56" s="27"/>
      <c r="QI56" s="27"/>
      <c r="QJ56" s="27"/>
      <c r="QK56" s="27"/>
      <c r="QL56" s="27"/>
      <c r="QM56" s="27"/>
      <c r="QN56" s="27"/>
      <c r="QO56" s="27"/>
      <c r="QP56" s="27"/>
      <c r="QQ56" s="27"/>
      <c r="QR56" s="27"/>
      <c r="QS56" s="27"/>
      <c r="QT56" s="27"/>
      <c r="QU56" s="27"/>
      <c r="QV56" s="27"/>
      <c r="QW56" s="27"/>
      <c r="QX56" s="27"/>
      <c r="QY56" s="27"/>
      <c r="QZ56" s="27"/>
      <c r="RA56" s="27"/>
      <c r="RB56" s="27"/>
      <c r="RC56" s="27"/>
      <c r="RD56" s="27"/>
      <c r="RE56" s="27"/>
      <c r="RF56" s="27"/>
      <c r="RG56" s="27"/>
      <c r="RH56" s="27"/>
      <c r="RI56" s="27"/>
      <c r="RJ56" s="27"/>
      <c r="RK56" s="27"/>
      <c r="RL56" s="27"/>
      <c r="RM56" s="27"/>
      <c r="RN56" s="27"/>
      <c r="RO56" s="27"/>
      <c r="RP56" s="27"/>
      <c r="RQ56" s="27"/>
      <c r="RR56" s="27"/>
      <c r="RS56" s="27"/>
      <c r="RT56" s="27"/>
      <c r="RU56" s="27"/>
      <c r="RV56" s="27"/>
      <c r="RW56" s="27"/>
      <c r="RX56" s="27"/>
      <c r="RY56" s="27"/>
      <c r="RZ56" s="27"/>
      <c r="SA56" s="27"/>
      <c r="SB56" s="27"/>
      <c r="SC56" s="27"/>
      <c r="SD56" s="27"/>
      <c r="SE56" s="27"/>
      <c r="SF56" s="27"/>
      <c r="SG56" s="27"/>
      <c r="SH56" s="27"/>
      <c r="SI56" s="27"/>
      <c r="SJ56" s="27"/>
      <c r="SK56" s="27"/>
      <c r="SL56" s="27"/>
      <c r="SM56" s="27"/>
      <c r="SN56" s="27"/>
      <c r="SO56" s="27"/>
      <c r="SP56" s="27"/>
      <c r="SQ56" s="27"/>
      <c r="SR56" s="27"/>
      <c r="SS56" s="27"/>
      <c r="ST56" s="27"/>
      <c r="SU56" s="27"/>
      <c r="SV56" s="27"/>
      <c r="SW56" s="27"/>
      <c r="SX56" s="27"/>
      <c r="SY56" s="27"/>
      <c r="SZ56" s="27"/>
      <c r="TA56" s="27"/>
      <c r="TB56" s="27"/>
      <c r="TC56" s="27"/>
      <c r="TD56" s="27"/>
      <c r="TE56" s="27"/>
      <c r="TF56" s="27"/>
      <c r="TG56" s="27"/>
      <c r="TH56" s="27"/>
      <c r="TI56" s="27"/>
      <c r="TJ56" s="27"/>
      <c r="TK56" s="27"/>
      <c r="TL56" s="27"/>
      <c r="TM56" s="27"/>
      <c r="TN56" s="27"/>
      <c r="TO56" s="27"/>
      <c r="TP56" s="27"/>
      <c r="TQ56" s="27"/>
      <c r="TR56" s="27"/>
      <c r="TS56" s="27"/>
      <c r="TT56" s="27"/>
      <c r="TU56" s="27"/>
      <c r="TV56" s="27"/>
      <c r="TW56" s="27"/>
      <c r="TX56" s="27"/>
      <c r="TY56" s="27"/>
      <c r="TZ56" s="27"/>
      <c r="UA56" s="27"/>
      <c r="UB56" s="27"/>
      <c r="UC56" s="27"/>
      <c r="UD56" s="27"/>
      <c r="UE56" s="27"/>
      <c r="UF56" s="27"/>
      <c r="UG56" s="27"/>
      <c r="UH56" s="27"/>
      <c r="UI56" s="27"/>
      <c r="UJ56" s="27"/>
      <c r="UK56" s="27"/>
      <c r="UL56" s="27"/>
      <c r="UM56" s="27"/>
      <c r="UN56" s="27"/>
      <c r="UO56" s="27"/>
      <c r="UP56" s="27"/>
      <c r="UQ56" s="27"/>
      <c r="UR56" s="27"/>
      <c r="US56" s="27"/>
      <c r="UT56" s="27"/>
      <c r="UU56" s="27"/>
      <c r="UV56" s="27"/>
      <c r="UW56" s="27"/>
      <c r="UX56" s="27"/>
      <c r="UY56" s="27"/>
      <c r="UZ56" s="27"/>
      <c r="VA56" s="27"/>
      <c r="VB56" s="27"/>
      <c r="VC56" s="27"/>
      <c r="VD56" s="27"/>
      <c r="VE56" s="27"/>
      <c r="VF56" s="27"/>
      <c r="VG56" s="27"/>
      <c r="VH56" s="27"/>
      <c r="VI56" s="27"/>
      <c r="VJ56" s="27"/>
      <c r="VK56" s="27"/>
      <c r="VL56" s="27"/>
      <c r="VM56" s="27"/>
      <c r="VN56" s="27"/>
      <c r="VO56" s="27"/>
      <c r="VP56" s="27"/>
      <c r="VQ56" s="27"/>
      <c r="VR56" s="27"/>
      <c r="VS56" s="27"/>
      <c r="VT56" s="27"/>
      <c r="VU56" s="27"/>
      <c r="VV56" s="27"/>
      <c r="VW56" s="27"/>
      <c r="VX56" s="27"/>
      <c r="VY56" s="27"/>
      <c r="VZ56" s="27"/>
      <c r="WA56" s="27"/>
      <c r="WB56" s="27"/>
      <c r="WC56" s="27"/>
      <c r="WD56" s="27"/>
      <c r="WE56" s="27"/>
      <c r="WF56" s="27"/>
      <c r="WG56" s="27"/>
      <c r="WH56" s="27"/>
      <c r="WI56" s="27"/>
      <c r="WJ56" s="27"/>
      <c r="WK56" s="27"/>
      <c r="WL56" s="27"/>
      <c r="WM56" s="27"/>
      <c r="WN56" s="27"/>
      <c r="WO56" s="27"/>
      <c r="WP56" s="27"/>
      <c r="WQ56" s="27"/>
      <c r="WR56" s="27"/>
      <c r="WS56" s="27"/>
      <c r="WT56" s="27"/>
      <c r="WU56" s="27"/>
      <c r="WV56" s="27"/>
      <c r="WW56" s="27"/>
      <c r="WX56" s="27"/>
      <c r="WY56" s="27"/>
      <c r="WZ56" s="27"/>
      <c r="XA56" s="27"/>
      <c r="XB56" s="27"/>
      <c r="XC56" s="27"/>
      <c r="XD56" s="27"/>
      <c r="XE56" s="27"/>
      <c r="XF56" s="27"/>
      <c r="XG56" s="27"/>
      <c r="XH56" s="27"/>
      <c r="XI56" s="27"/>
      <c r="XJ56" s="27"/>
      <c r="XK56" s="27"/>
      <c r="XL56" s="27"/>
      <c r="XM56" s="27"/>
      <c r="XN56" s="27"/>
      <c r="XO56" s="27"/>
      <c r="XP56" s="27"/>
      <c r="XQ56" s="27"/>
      <c r="XR56" s="27"/>
      <c r="XS56" s="27"/>
      <c r="XT56" s="27"/>
      <c r="XU56" s="27"/>
      <c r="XV56" s="27"/>
      <c r="XW56" s="27"/>
      <c r="XX56" s="27"/>
      <c r="XY56" s="27"/>
      <c r="XZ56" s="27"/>
      <c r="YA56" s="27"/>
      <c r="YB56" s="27"/>
      <c r="YC56" s="27"/>
      <c r="YD56" s="27"/>
      <c r="YE56" s="27"/>
      <c r="YF56" s="27"/>
      <c r="YG56" s="27"/>
      <c r="YH56" s="27"/>
      <c r="YI56" s="27"/>
      <c r="YJ56" s="27"/>
      <c r="YK56" s="27"/>
      <c r="YL56" s="27"/>
      <c r="YM56" s="27"/>
      <c r="YN56" s="27"/>
      <c r="YO56" s="27"/>
      <c r="YP56" s="27"/>
      <c r="YQ56" s="27"/>
      <c r="YR56" s="27"/>
      <c r="YS56" s="27"/>
      <c r="YT56" s="27"/>
      <c r="YU56" s="27"/>
      <c r="YV56" s="27"/>
      <c r="YW56" s="27"/>
      <c r="YX56" s="27"/>
      <c r="YY56" s="27"/>
      <c r="YZ56" s="27"/>
      <c r="ZA56" s="27"/>
      <c r="ZB56" s="27"/>
      <c r="ZC56" s="27"/>
      <c r="ZD56" s="27"/>
      <c r="ZE56" s="27"/>
      <c r="ZF56" s="27"/>
      <c r="ZG56" s="27"/>
      <c r="ZH56" s="27"/>
      <c r="ZI56" s="27"/>
      <c r="ZJ56" s="27"/>
      <c r="ZK56" s="27"/>
      <c r="ZL56" s="27"/>
      <c r="ZM56" s="27"/>
      <c r="ZN56" s="27"/>
      <c r="ZO56" s="27"/>
      <c r="ZP56" s="27"/>
      <c r="ZQ56" s="27"/>
      <c r="ZR56" s="27"/>
      <c r="ZS56" s="27"/>
      <c r="ZT56" s="27"/>
      <c r="ZU56" s="27"/>
      <c r="ZV56" s="27"/>
      <c r="ZW56" s="27"/>
      <c r="ZX56" s="27"/>
      <c r="ZY56" s="27"/>
      <c r="ZZ56" s="27"/>
      <c r="AAA56" s="27"/>
      <c r="AAB56" s="27"/>
      <c r="AAC56" s="27"/>
      <c r="AAD56" s="27"/>
      <c r="AAE56" s="27"/>
      <c r="AAF56" s="27"/>
      <c r="AAG56" s="27"/>
      <c r="AAH56" s="27"/>
      <c r="AAI56" s="27"/>
      <c r="AAJ56" s="27"/>
      <c r="AAK56" s="27"/>
      <c r="AAL56" s="27"/>
      <c r="AAM56" s="27"/>
      <c r="AAN56" s="27"/>
      <c r="AAO56" s="27"/>
      <c r="AAP56" s="27"/>
      <c r="AAQ56" s="27"/>
      <c r="AAR56" s="27"/>
      <c r="AAS56" s="27"/>
      <c r="AAT56" s="27"/>
      <c r="AAU56" s="27"/>
      <c r="AAV56" s="27"/>
      <c r="AAW56" s="27"/>
      <c r="AAX56" s="27"/>
      <c r="AAY56" s="27"/>
      <c r="AAZ56" s="27"/>
      <c r="ABA56" s="27"/>
      <c r="ABB56" s="27"/>
      <c r="ABC56" s="27"/>
      <c r="ABD56" s="27"/>
      <c r="ABE56" s="27"/>
      <c r="ABF56" s="27"/>
      <c r="ABG56" s="27"/>
      <c r="ABH56" s="27"/>
      <c r="ABI56" s="27"/>
      <c r="ABJ56" s="27"/>
      <c r="ABK56" s="27"/>
      <c r="ABL56" s="27"/>
      <c r="ABM56" s="27"/>
      <c r="ABN56" s="27"/>
      <c r="ABO56" s="27"/>
      <c r="ABP56" s="27"/>
      <c r="ABQ56" s="27"/>
      <c r="ABR56" s="27"/>
      <c r="ABS56" s="27"/>
      <c r="ABT56" s="27"/>
      <c r="ABU56" s="27"/>
      <c r="ABV56" s="27"/>
      <c r="ABW56" s="27"/>
      <c r="ABX56" s="27"/>
      <c r="ABY56" s="27"/>
      <c r="ABZ56" s="27"/>
      <c r="ACA56" s="27"/>
      <c r="ACB56" s="27"/>
      <c r="ACC56" s="27"/>
      <c r="ACD56" s="27"/>
      <c r="ACE56" s="27"/>
      <c r="ACF56" s="27"/>
      <c r="ACG56" s="27"/>
      <c r="ACH56" s="27"/>
      <c r="ACI56" s="27"/>
      <c r="ACJ56" s="27"/>
      <c r="ACK56" s="27"/>
      <c r="ACL56" s="27"/>
      <c r="ACM56" s="27"/>
      <c r="ACN56" s="27"/>
      <c r="ACO56" s="27"/>
      <c r="ACP56" s="27"/>
      <c r="ACQ56" s="27"/>
      <c r="ACR56" s="27"/>
      <c r="ACS56" s="27"/>
      <c r="ACT56" s="27"/>
      <c r="ACU56" s="27"/>
      <c r="ACV56" s="27"/>
      <c r="ACW56" s="27"/>
      <c r="ACX56" s="27"/>
      <c r="ACY56" s="27"/>
      <c r="ACZ56" s="27"/>
      <c r="ADA56" s="27"/>
      <c r="ADB56" s="27"/>
      <c r="ADC56" s="27"/>
      <c r="ADD56" s="27"/>
      <c r="ADE56" s="27"/>
      <c r="ADF56" s="27"/>
      <c r="ADG56" s="27"/>
      <c r="ADH56" s="27"/>
      <c r="ADI56" s="27"/>
      <c r="ADJ56" s="27"/>
      <c r="ADK56" s="27"/>
      <c r="ADL56" s="27"/>
      <c r="ADM56" s="27"/>
      <c r="ADN56" s="27"/>
      <c r="ADO56" s="27"/>
      <c r="ADP56" s="27"/>
      <c r="ADQ56" s="27"/>
      <c r="ADR56" s="27"/>
      <c r="ADS56" s="27"/>
      <c r="ADT56" s="27"/>
      <c r="ADU56" s="27"/>
      <c r="ADV56" s="27"/>
      <c r="ADW56" s="27"/>
      <c r="ADX56" s="27"/>
      <c r="ADY56" s="27"/>
      <c r="ADZ56" s="27"/>
      <c r="AEA56" s="27"/>
      <c r="AEB56" s="27"/>
      <c r="AEC56" s="27"/>
      <c r="AED56" s="27"/>
      <c r="AEE56" s="27"/>
      <c r="AEF56" s="27"/>
      <c r="AEG56" s="27"/>
      <c r="AEH56" s="27"/>
      <c r="AEI56" s="27"/>
      <c r="AEJ56" s="27"/>
      <c r="AEK56" s="27"/>
      <c r="AEL56" s="27"/>
      <c r="AEM56" s="27"/>
      <c r="AEN56" s="27"/>
      <c r="AEO56" s="27"/>
      <c r="AEP56" s="27"/>
      <c r="AEQ56" s="27"/>
      <c r="AER56" s="27"/>
      <c r="AES56" s="27"/>
      <c r="AET56" s="27"/>
      <c r="AEU56" s="27"/>
      <c r="AEV56" s="27"/>
      <c r="AEW56" s="27"/>
      <c r="AEX56" s="27"/>
      <c r="AEY56" s="27"/>
      <c r="AEZ56" s="27"/>
      <c r="AFA56" s="27"/>
      <c r="AFB56" s="27"/>
      <c r="AFC56" s="27"/>
      <c r="AFD56" s="27"/>
      <c r="AFE56" s="27"/>
      <c r="AFF56" s="27"/>
      <c r="AFG56" s="27"/>
      <c r="AFH56" s="27"/>
      <c r="AFI56" s="27"/>
      <c r="AFJ56" s="27"/>
      <c r="AFK56" s="27"/>
      <c r="AFL56" s="27"/>
      <c r="AFM56" s="27"/>
      <c r="AFN56" s="27"/>
      <c r="AFO56" s="27"/>
      <c r="AFP56" s="27"/>
      <c r="AFQ56" s="27"/>
      <c r="AFR56" s="27"/>
      <c r="AFS56" s="27"/>
      <c r="AFT56" s="27"/>
      <c r="AFU56" s="27"/>
      <c r="AFV56" s="27"/>
      <c r="AFW56" s="27"/>
      <c r="AFX56" s="27"/>
      <c r="AFY56" s="27"/>
      <c r="AFZ56" s="27"/>
      <c r="AGA56" s="27"/>
      <c r="AGB56" s="27"/>
      <c r="AGC56" s="27"/>
      <c r="AGD56" s="27"/>
      <c r="AGE56" s="27"/>
      <c r="AGF56" s="27"/>
      <c r="AGG56" s="27"/>
      <c r="AGH56" s="27"/>
      <c r="AGI56" s="27"/>
      <c r="AGJ56" s="27"/>
      <c r="AGK56" s="27"/>
      <c r="AGL56" s="27"/>
      <c r="AGM56" s="27"/>
      <c r="AGN56" s="27"/>
      <c r="AGO56" s="27"/>
      <c r="AGP56" s="27"/>
      <c r="AGQ56" s="27"/>
      <c r="AGR56" s="27"/>
      <c r="AGS56" s="27"/>
      <c r="AGT56" s="27"/>
      <c r="AGU56" s="27"/>
      <c r="AGV56" s="27"/>
      <c r="AGW56" s="27"/>
      <c r="AGX56" s="27"/>
      <c r="AGY56" s="27"/>
      <c r="AGZ56" s="27"/>
      <c r="AHA56" s="27"/>
      <c r="AHB56" s="27"/>
      <c r="AHC56" s="27"/>
      <c r="AHD56" s="27"/>
      <c r="AHE56" s="27"/>
      <c r="AHF56" s="27"/>
      <c r="AHG56" s="27"/>
      <c r="AHH56" s="27"/>
      <c r="AHI56" s="27"/>
      <c r="AHJ56" s="27"/>
      <c r="AHK56" s="27"/>
      <c r="AHL56" s="27"/>
      <c r="AHM56" s="27"/>
      <c r="AHN56" s="27"/>
      <c r="AHO56" s="27"/>
      <c r="AHP56" s="27"/>
      <c r="AHQ56" s="27"/>
      <c r="AHR56" s="27"/>
      <c r="AHS56" s="27"/>
      <c r="AHT56" s="27"/>
      <c r="AHU56" s="27"/>
      <c r="AHV56" s="27"/>
      <c r="AHW56" s="27"/>
      <c r="AHX56" s="27"/>
      <c r="AHY56" s="27"/>
      <c r="AHZ56" s="27"/>
      <c r="AIA56" s="27"/>
      <c r="AIB56" s="27"/>
      <c r="AIC56" s="27"/>
      <c r="AID56" s="27"/>
      <c r="AIE56" s="27"/>
      <c r="AIF56" s="27"/>
      <c r="AIG56" s="27"/>
      <c r="AIH56" s="27"/>
      <c r="AII56" s="27"/>
      <c r="AIJ56" s="27"/>
      <c r="AIK56" s="27"/>
      <c r="AIL56" s="27"/>
      <c r="AIM56" s="27"/>
      <c r="AIN56" s="27"/>
      <c r="AIO56" s="27"/>
      <c r="AIP56" s="27"/>
      <c r="AIQ56" s="27"/>
      <c r="AIR56" s="27"/>
      <c r="AIS56" s="27"/>
      <c r="AIT56" s="27"/>
      <c r="AIU56" s="27"/>
      <c r="AIV56" s="27"/>
      <c r="AIW56" s="27"/>
      <c r="AIX56" s="27"/>
      <c r="AIY56" s="27"/>
      <c r="AIZ56" s="27"/>
      <c r="AJA56" s="27"/>
      <c r="AJB56" s="27"/>
      <c r="AJC56" s="27"/>
      <c r="AJD56" s="27"/>
      <c r="AJE56" s="27"/>
      <c r="AJF56" s="27"/>
      <c r="AJG56" s="27"/>
      <c r="AJH56" s="27"/>
      <c r="AJI56" s="27"/>
      <c r="AJJ56" s="27"/>
      <c r="AJK56" s="27"/>
      <c r="AJL56" s="27"/>
      <c r="AJM56" s="27"/>
      <c r="AJN56" s="27"/>
      <c r="AJO56" s="27"/>
      <c r="AJP56" s="27"/>
      <c r="AJQ56" s="27"/>
      <c r="AJR56" s="27"/>
      <c r="AJS56" s="27"/>
      <c r="AJT56" s="27"/>
      <c r="AJU56" s="27"/>
      <c r="AJV56" s="27"/>
      <c r="AJW56" s="27"/>
      <c r="AJX56" s="27"/>
      <c r="AJY56" s="27"/>
      <c r="AJZ56" s="27"/>
      <c r="AKA56" s="27"/>
      <c r="AKB56" s="27"/>
      <c r="AKC56" s="27"/>
      <c r="AKD56" s="27"/>
      <c r="AKE56" s="27"/>
      <c r="AKF56" s="27"/>
      <c r="AKG56" s="27"/>
      <c r="AKH56" s="27"/>
      <c r="AKI56" s="27"/>
      <c r="AKJ56" s="27"/>
      <c r="AKK56" s="27"/>
      <c r="AKL56" s="27"/>
      <c r="AKM56" s="27"/>
      <c r="AKN56" s="27"/>
      <c r="AKO56" s="27"/>
      <c r="AKP56" s="27"/>
      <c r="AKQ56" s="27"/>
      <c r="AKR56" s="27"/>
      <c r="AKS56" s="27"/>
      <c r="AKT56" s="27"/>
      <c r="AKU56" s="27"/>
      <c r="AKV56" s="27"/>
      <c r="AKW56" s="27"/>
      <c r="AKX56" s="27"/>
      <c r="AKY56" s="27"/>
      <c r="AKZ56" s="27"/>
      <c r="ALA56" s="27"/>
      <c r="ALB56" s="27"/>
      <c r="ALC56" s="27"/>
      <c r="ALD56" s="27"/>
      <c r="ALE56" s="27"/>
      <c r="ALF56" s="27"/>
      <c r="ALG56" s="27"/>
      <c r="ALH56" s="27"/>
      <c r="ALI56" s="27"/>
      <c r="ALJ56" s="27"/>
      <c r="ALK56" s="27"/>
      <c r="ALL56" s="27"/>
      <c r="ALM56" s="27"/>
      <c r="ALN56" s="27"/>
      <c r="ALO56" s="27"/>
      <c r="ALP56" s="27"/>
      <c r="ALQ56" s="27"/>
      <c r="ALR56" s="27"/>
      <c r="ALS56" s="27"/>
      <c r="ALT56" s="27"/>
      <c r="ALU56" s="27"/>
      <c r="ALV56" s="27"/>
      <c r="ALW56" s="27"/>
    </row>
    <row r="57" spans="1:1011" s="28" customFormat="1" ht="15.75" customHeight="1" x14ac:dyDescent="0.25">
      <c r="A57" s="197"/>
      <c r="B57" s="198"/>
      <c r="C57" s="201"/>
      <c r="D57" s="202"/>
      <c r="E57" s="79"/>
      <c r="F57" s="79"/>
      <c r="G57" s="80"/>
      <c r="H57" s="80"/>
      <c r="I57" s="93"/>
      <c r="J57" s="26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  <c r="IQ57" s="27"/>
      <c r="IR57" s="27"/>
      <c r="IS57" s="27"/>
      <c r="IT57" s="27"/>
      <c r="IU57" s="27"/>
      <c r="IV57" s="27"/>
      <c r="IW57" s="27"/>
      <c r="IX57" s="27"/>
      <c r="IY57" s="27"/>
      <c r="IZ57" s="27"/>
      <c r="JA57" s="27"/>
      <c r="JB57" s="27"/>
      <c r="JC57" s="27"/>
      <c r="JD57" s="27"/>
      <c r="JE57" s="27"/>
      <c r="JF57" s="27"/>
      <c r="JG57" s="27"/>
      <c r="JH57" s="27"/>
      <c r="JI57" s="27"/>
      <c r="JJ57" s="27"/>
      <c r="JK57" s="27"/>
      <c r="JL57" s="27"/>
      <c r="JM57" s="27"/>
      <c r="JN57" s="27"/>
      <c r="JO57" s="27"/>
      <c r="JP57" s="27"/>
      <c r="JQ57" s="27"/>
      <c r="JR57" s="27"/>
      <c r="JS57" s="27"/>
      <c r="JT57" s="27"/>
      <c r="JU57" s="27"/>
      <c r="JV57" s="27"/>
      <c r="JW57" s="27"/>
      <c r="JX57" s="27"/>
      <c r="JY57" s="27"/>
      <c r="JZ57" s="27"/>
      <c r="KA57" s="27"/>
      <c r="KB57" s="27"/>
      <c r="KC57" s="27"/>
      <c r="KD57" s="27"/>
      <c r="KE57" s="27"/>
      <c r="KF57" s="27"/>
      <c r="KG57" s="27"/>
      <c r="KH57" s="27"/>
      <c r="KI57" s="27"/>
      <c r="KJ57" s="27"/>
      <c r="KK57" s="27"/>
      <c r="KL57" s="27"/>
      <c r="KM57" s="27"/>
      <c r="KN57" s="27"/>
      <c r="KO57" s="27"/>
      <c r="KP57" s="27"/>
      <c r="KQ57" s="27"/>
      <c r="KR57" s="27"/>
      <c r="KS57" s="27"/>
      <c r="KT57" s="27"/>
      <c r="KU57" s="27"/>
      <c r="KV57" s="27"/>
      <c r="KW57" s="27"/>
      <c r="KX57" s="27"/>
      <c r="KY57" s="27"/>
      <c r="KZ57" s="27"/>
      <c r="LA57" s="27"/>
      <c r="LB57" s="27"/>
      <c r="LC57" s="27"/>
      <c r="LD57" s="27"/>
      <c r="LE57" s="27"/>
      <c r="LF57" s="27"/>
      <c r="LG57" s="27"/>
      <c r="LH57" s="27"/>
      <c r="LI57" s="27"/>
      <c r="LJ57" s="27"/>
      <c r="LK57" s="27"/>
      <c r="LL57" s="27"/>
      <c r="LM57" s="27"/>
      <c r="LN57" s="27"/>
      <c r="LO57" s="27"/>
      <c r="LP57" s="27"/>
      <c r="LQ57" s="27"/>
      <c r="LR57" s="27"/>
      <c r="LS57" s="27"/>
      <c r="LT57" s="27"/>
      <c r="LU57" s="27"/>
      <c r="LV57" s="27"/>
      <c r="LW57" s="27"/>
      <c r="LX57" s="27"/>
      <c r="LY57" s="27"/>
      <c r="LZ57" s="27"/>
      <c r="MA57" s="27"/>
      <c r="MB57" s="27"/>
      <c r="MC57" s="27"/>
      <c r="MD57" s="27"/>
      <c r="ME57" s="27"/>
      <c r="MF57" s="27"/>
      <c r="MG57" s="27"/>
      <c r="MH57" s="27"/>
      <c r="MI57" s="27"/>
      <c r="MJ57" s="27"/>
      <c r="MK57" s="27"/>
      <c r="ML57" s="27"/>
      <c r="MM57" s="27"/>
      <c r="MN57" s="27"/>
      <c r="MO57" s="27"/>
      <c r="MP57" s="27"/>
      <c r="MQ57" s="27"/>
      <c r="MR57" s="27"/>
      <c r="MS57" s="27"/>
      <c r="MT57" s="27"/>
      <c r="MU57" s="27"/>
      <c r="MV57" s="27"/>
      <c r="MW57" s="27"/>
      <c r="MX57" s="27"/>
      <c r="MY57" s="27"/>
      <c r="MZ57" s="27"/>
      <c r="NA57" s="27"/>
      <c r="NB57" s="27"/>
      <c r="NC57" s="27"/>
      <c r="ND57" s="27"/>
      <c r="NE57" s="27"/>
      <c r="NF57" s="27"/>
      <c r="NG57" s="27"/>
      <c r="NH57" s="27"/>
      <c r="NI57" s="27"/>
      <c r="NJ57" s="27"/>
      <c r="NK57" s="27"/>
      <c r="NL57" s="27"/>
      <c r="NM57" s="27"/>
      <c r="NN57" s="27"/>
      <c r="NO57" s="27"/>
      <c r="NP57" s="27"/>
      <c r="NQ57" s="27"/>
      <c r="NR57" s="27"/>
      <c r="NS57" s="27"/>
      <c r="NT57" s="27"/>
      <c r="NU57" s="27"/>
      <c r="NV57" s="27"/>
      <c r="NW57" s="27"/>
      <c r="NX57" s="27"/>
      <c r="NY57" s="27"/>
      <c r="NZ57" s="27"/>
      <c r="OA57" s="27"/>
      <c r="OB57" s="27"/>
      <c r="OC57" s="27"/>
      <c r="OD57" s="27"/>
      <c r="OE57" s="27"/>
      <c r="OF57" s="27"/>
      <c r="OG57" s="27"/>
      <c r="OH57" s="27"/>
      <c r="OI57" s="27"/>
      <c r="OJ57" s="27"/>
      <c r="OK57" s="27"/>
      <c r="OL57" s="27"/>
      <c r="OM57" s="27"/>
      <c r="ON57" s="27"/>
      <c r="OO57" s="27"/>
      <c r="OP57" s="27"/>
      <c r="OQ57" s="27"/>
      <c r="OR57" s="27"/>
      <c r="OS57" s="27"/>
      <c r="OT57" s="27"/>
      <c r="OU57" s="27"/>
      <c r="OV57" s="27"/>
      <c r="OW57" s="27"/>
      <c r="OX57" s="27"/>
      <c r="OY57" s="27"/>
      <c r="OZ57" s="27"/>
      <c r="PA57" s="27"/>
      <c r="PB57" s="27"/>
      <c r="PC57" s="27"/>
      <c r="PD57" s="27"/>
      <c r="PE57" s="27"/>
      <c r="PF57" s="27"/>
      <c r="PG57" s="27"/>
      <c r="PH57" s="27"/>
      <c r="PI57" s="27"/>
      <c r="PJ57" s="27"/>
      <c r="PK57" s="27"/>
      <c r="PL57" s="27"/>
      <c r="PM57" s="27"/>
      <c r="PN57" s="27"/>
      <c r="PO57" s="27"/>
      <c r="PP57" s="27"/>
      <c r="PQ57" s="27"/>
      <c r="PR57" s="27"/>
      <c r="PS57" s="27"/>
      <c r="PT57" s="27"/>
      <c r="PU57" s="27"/>
      <c r="PV57" s="27"/>
      <c r="PW57" s="27"/>
      <c r="PX57" s="27"/>
      <c r="PY57" s="27"/>
      <c r="PZ57" s="27"/>
      <c r="QA57" s="27"/>
      <c r="QB57" s="27"/>
      <c r="QC57" s="27"/>
      <c r="QD57" s="27"/>
      <c r="QE57" s="27"/>
      <c r="QF57" s="27"/>
      <c r="QG57" s="27"/>
      <c r="QH57" s="27"/>
      <c r="QI57" s="27"/>
      <c r="QJ57" s="27"/>
      <c r="QK57" s="27"/>
      <c r="QL57" s="27"/>
      <c r="QM57" s="27"/>
      <c r="QN57" s="27"/>
      <c r="QO57" s="27"/>
      <c r="QP57" s="27"/>
      <c r="QQ57" s="27"/>
      <c r="QR57" s="27"/>
      <c r="QS57" s="27"/>
      <c r="QT57" s="27"/>
      <c r="QU57" s="27"/>
      <c r="QV57" s="27"/>
      <c r="QW57" s="27"/>
      <c r="QX57" s="27"/>
      <c r="QY57" s="27"/>
      <c r="QZ57" s="27"/>
      <c r="RA57" s="27"/>
      <c r="RB57" s="27"/>
      <c r="RC57" s="27"/>
      <c r="RD57" s="27"/>
      <c r="RE57" s="27"/>
      <c r="RF57" s="27"/>
      <c r="RG57" s="27"/>
      <c r="RH57" s="27"/>
      <c r="RI57" s="27"/>
      <c r="RJ57" s="27"/>
      <c r="RK57" s="27"/>
      <c r="RL57" s="27"/>
      <c r="RM57" s="27"/>
      <c r="RN57" s="27"/>
      <c r="RO57" s="27"/>
      <c r="RP57" s="27"/>
      <c r="RQ57" s="27"/>
      <c r="RR57" s="27"/>
      <c r="RS57" s="27"/>
      <c r="RT57" s="27"/>
      <c r="RU57" s="27"/>
      <c r="RV57" s="27"/>
      <c r="RW57" s="27"/>
      <c r="RX57" s="27"/>
      <c r="RY57" s="27"/>
      <c r="RZ57" s="27"/>
      <c r="SA57" s="27"/>
      <c r="SB57" s="27"/>
      <c r="SC57" s="27"/>
      <c r="SD57" s="27"/>
      <c r="SE57" s="27"/>
      <c r="SF57" s="27"/>
      <c r="SG57" s="27"/>
      <c r="SH57" s="27"/>
      <c r="SI57" s="27"/>
      <c r="SJ57" s="27"/>
      <c r="SK57" s="27"/>
      <c r="SL57" s="27"/>
      <c r="SM57" s="27"/>
      <c r="SN57" s="27"/>
      <c r="SO57" s="27"/>
      <c r="SP57" s="27"/>
      <c r="SQ57" s="27"/>
      <c r="SR57" s="27"/>
      <c r="SS57" s="27"/>
      <c r="ST57" s="27"/>
      <c r="SU57" s="27"/>
      <c r="SV57" s="27"/>
      <c r="SW57" s="27"/>
      <c r="SX57" s="27"/>
      <c r="SY57" s="27"/>
      <c r="SZ57" s="27"/>
      <c r="TA57" s="27"/>
      <c r="TB57" s="27"/>
      <c r="TC57" s="27"/>
      <c r="TD57" s="27"/>
      <c r="TE57" s="27"/>
      <c r="TF57" s="27"/>
      <c r="TG57" s="27"/>
      <c r="TH57" s="27"/>
      <c r="TI57" s="27"/>
      <c r="TJ57" s="27"/>
      <c r="TK57" s="27"/>
      <c r="TL57" s="27"/>
      <c r="TM57" s="27"/>
      <c r="TN57" s="27"/>
      <c r="TO57" s="27"/>
      <c r="TP57" s="27"/>
      <c r="TQ57" s="27"/>
      <c r="TR57" s="27"/>
      <c r="TS57" s="27"/>
      <c r="TT57" s="27"/>
      <c r="TU57" s="27"/>
      <c r="TV57" s="27"/>
      <c r="TW57" s="27"/>
      <c r="TX57" s="27"/>
      <c r="TY57" s="27"/>
      <c r="TZ57" s="27"/>
      <c r="UA57" s="27"/>
      <c r="UB57" s="27"/>
      <c r="UC57" s="27"/>
      <c r="UD57" s="27"/>
      <c r="UE57" s="27"/>
      <c r="UF57" s="27"/>
      <c r="UG57" s="27"/>
      <c r="UH57" s="27"/>
      <c r="UI57" s="27"/>
      <c r="UJ57" s="27"/>
      <c r="UK57" s="27"/>
      <c r="UL57" s="27"/>
      <c r="UM57" s="27"/>
      <c r="UN57" s="27"/>
      <c r="UO57" s="27"/>
      <c r="UP57" s="27"/>
      <c r="UQ57" s="27"/>
      <c r="UR57" s="27"/>
      <c r="US57" s="27"/>
      <c r="UT57" s="27"/>
      <c r="UU57" s="27"/>
      <c r="UV57" s="27"/>
      <c r="UW57" s="27"/>
      <c r="UX57" s="27"/>
      <c r="UY57" s="27"/>
      <c r="UZ57" s="27"/>
      <c r="VA57" s="27"/>
      <c r="VB57" s="27"/>
      <c r="VC57" s="27"/>
      <c r="VD57" s="27"/>
      <c r="VE57" s="27"/>
      <c r="VF57" s="27"/>
      <c r="VG57" s="27"/>
      <c r="VH57" s="27"/>
      <c r="VI57" s="27"/>
      <c r="VJ57" s="27"/>
      <c r="VK57" s="27"/>
      <c r="VL57" s="27"/>
      <c r="VM57" s="27"/>
      <c r="VN57" s="27"/>
      <c r="VO57" s="27"/>
      <c r="VP57" s="27"/>
      <c r="VQ57" s="27"/>
      <c r="VR57" s="27"/>
      <c r="VS57" s="27"/>
      <c r="VT57" s="27"/>
      <c r="VU57" s="27"/>
      <c r="VV57" s="27"/>
      <c r="VW57" s="27"/>
      <c r="VX57" s="27"/>
      <c r="VY57" s="27"/>
      <c r="VZ57" s="27"/>
      <c r="WA57" s="27"/>
      <c r="WB57" s="27"/>
      <c r="WC57" s="27"/>
      <c r="WD57" s="27"/>
      <c r="WE57" s="27"/>
      <c r="WF57" s="27"/>
      <c r="WG57" s="27"/>
      <c r="WH57" s="27"/>
      <c r="WI57" s="27"/>
      <c r="WJ57" s="27"/>
      <c r="WK57" s="27"/>
      <c r="WL57" s="27"/>
      <c r="WM57" s="27"/>
      <c r="WN57" s="27"/>
      <c r="WO57" s="27"/>
      <c r="WP57" s="27"/>
      <c r="WQ57" s="27"/>
      <c r="WR57" s="27"/>
      <c r="WS57" s="27"/>
      <c r="WT57" s="27"/>
      <c r="WU57" s="27"/>
      <c r="WV57" s="27"/>
      <c r="WW57" s="27"/>
      <c r="WX57" s="27"/>
      <c r="WY57" s="27"/>
      <c r="WZ57" s="27"/>
      <c r="XA57" s="27"/>
      <c r="XB57" s="27"/>
      <c r="XC57" s="27"/>
      <c r="XD57" s="27"/>
      <c r="XE57" s="27"/>
      <c r="XF57" s="27"/>
      <c r="XG57" s="27"/>
      <c r="XH57" s="27"/>
      <c r="XI57" s="27"/>
      <c r="XJ57" s="27"/>
      <c r="XK57" s="27"/>
      <c r="XL57" s="27"/>
      <c r="XM57" s="27"/>
      <c r="XN57" s="27"/>
      <c r="XO57" s="27"/>
      <c r="XP57" s="27"/>
      <c r="XQ57" s="27"/>
      <c r="XR57" s="27"/>
      <c r="XS57" s="27"/>
      <c r="XT57" s="27"/>
      <c r="XU57" s="27"/>
      <c r="XV57" s="27"/>
      <c r="XW57" s="27"/>
      <c r="XX57" s="27"/>
      <c r="XY57" s="27"/>
      <c r="XZ57" s="27"/>
      <c r="YA57" s="27"/>
      <c r="YB57" s="27"/>
      <c r="YC57" s="27"/>
      <c r="YD57" s="27"/>
      <c r="YE57" s="27"/>
      <c r="YF57" s="27"/>
      <c r="YG57" s="27"/>
      <c r="YH57" s="27"/>
      <c r="YI57" s="27"/>
      <c r="YJ57" s="27"/>
      <c r="YK57" s="27"/>
      <c r="YL57" s="27"/>
      <c r="YM57" s="27"/>
      <c r="YN57" s="27"/>
      <c r="YO57" s="27"/>
      <c r="YP57" s="27"/>
      <c r="YQ57" s="27"/>
      <c r="YR57" s="27"/>
      <c r="YS57" s="27"/>
      <c r="YT57" s="27"/>
      <c r="YU57" s="27"/>
      <c r="YV57" s="27"/>
      <c r="YW57" s="27"/>
      <c r="YX57" s="27"/>
      <c r="YY57" s="27"/>
      <c r="YZ57" s="27"/>
      <c r="ZA57" s="27"/>
      <c r="ZB57" s="27"/>
      <c r="ZC57" s="27"/>
      <c r="ZD57" s="27"/>
      <c r="ZE57" s="27"/>
      <c r="ZF57" s="27"/>
      <c r="ZG57" s="27"/>
      <c r="ZH57" s="27"/>
      <c r="ZI57" s="27"/>
      <c r="ZJ57" s="27"/>
      <c r="ZK57" s="27"/>
      <c r="ZL57" s="27"/>
      <c r="ZM57" s="27"/>
      <c r="ZN57" s="27"/>
      <c r="ZO57" s="27"/>
      <c r="ZP57" s="27"/>
      <c r="ZQ57" s="27"/>
      <c r="ZR57" s="27"/>
      <c r="ZS57" s="27"/>
      <c r="ZT57" s="27"/>
      <c r="ZU57" s="27"/>
      <c r="ZV57" s="27"/>
      <c r="ZW57" s="27"/>
      <c r="ZX57" s="27"/>
      <c r="ZY57" s="27"/>
      <c r="ZZ57" s="27"/>
      <c r="AAA57" s="27"/>
      <c r="AAB57" s="27"/>
      <c r="AAC57" s="27"/>
      <c r="AAD57" s="27"/>
      <c r="AAE57" s="27"/>
      <c r="AAF57" s="27"/>
      <c r="AAG57" s="27"/>
      <c r="AAH57" s="27"/>
      <c r="AAI57" s="27"/>
      <c r="AAJ57" s="27"/>
      <c r="AAK57" s="27"/>
      <c r="AAL57" s="27"/>
      <c r="AAM57" s="27"/>
      <c r="AAN57" s="27"/>
      <c r="AAO57" s="27"/>
      <c r="AAP57" s="27"/>
      <c r="AAQ57" s="27"/>
      <c r="AAR57" s="27"/>
      <c r="AAS57" s="27"/>
      <c r="AAT57" s="27"/>
      <c r="AAU57" s="27"/>
      <c r="AAV57" s="27"/>
      <c r="AAW57" s="27"/>
      <c r="AAX57" s="27"/>
      <c r="AAY57" s="27"/>
      <c r="AAZ57" s="27"/>
      <c r="ABA57" s="27"/>
      <c r="ABB57" s="27"/>
      <c r="ABC57" s="27"/>
      <c r="ABD57" s="27"/>
      <c r="ABE57" s="27"/>
      <c r="ABF57" s="27"/>
      <c r="ABG57" s="27"/>
      <c r="ABH57" s="27"/>
      <c r="ABI57" s="27"/>
      <c r="ABJ57" s="27"/>
      <c r="ABK57" s="27"/>
      <c r="ABL57" s="27"/>
      <c r="ABM57" s="27"/>
      <c r="ABN57" s="27"/>
      <c r="ABO57" s="27"/>
      <c r="ABP57" s="27"/>
      <c r="ABQ57" s="27"/>
      <c r="ABR57" s="27"/>
      <c r="ABS57" s="27"/>
      <c r="ABT57" s="27"/>
      <c r="ABU57" s="27"/>
      <c r="ABV57" s="27"/>
      <c r="ABW57" s="27"/>
      <c r="ABX57" s="27"/>
      <c r="ABY57" s="27"/>
      <c r="ABZ57" s="27"/>
      <c r="ACA57" s="27"/>
      <c r="ACB57" s="27"/>
      <c r="ACC57" s="27"/>
      <c r="ACD57" s="27"/>
      <c r="ACE57" s="27"/>
      <c r="ACF57" s="27"/>
      <c r="ACG57" s="27"/>
      <c r="ACH57" s="27"/>
      <c r="ACI57" s="27"/>
      <c r="ACJ57" s="27"/>
      <c r="ACK57" s="27"/>
      <c r="ACL57" s="27"/>
      <c r="ACM57" s="27"/>
      <c r="ACN57" s="27"/>
      <c r="ACO57" s="27"/>
      <c r="ACP57" s="27"/>
      <c r="ACQ57" s="27"/>
      <c r="ACR57" s="27"/>
      <c r="ACS57" s="27"/>
      <c r="ACT57" s="27"/>
      <c r="ACU57" s="27"/>
      <c r="ACV57" s="27"/>
      <c r="ACW57" s="27"/>
      <c r="ACX57" s="27"/>
      <c r="ACY57" s="27"/>
      <c r="ACZ57" s="27"/>
      <c r="ADA57" s="27"/>
      <c r="ADB57" s="27"/>
      <c r="ADC57" s="27"/>
      <c r="ADD57" s="27"/>
      <c r="ADE57" s="27"/>
      <c r="ADF57" s="27"/>
      <c r="ADG57" s="27"/>
      <c r="ADH57" s="27"/>
      <c r="ADI57" s="27"/>
      <c r="ADJ57" s="27"/>
      <c r="ADK57" s="27"/>
      <c r="ADL57" s="27"/>
      <c r="ADM57" s="27"/>
      <c r="ADN57" s="27"/>
      <c r="ADO57" s="27"/>
      <c r="ADP57" s="27"/>
      <c r="ADQ57" s="27"/>
      <c r="ADR57" s="27"/>
      <c r="ADS57" s="27"/>
      <c r="ADT57" s="27"/>
      <c r="ADU57" s="27"/>
      <c r="ADV57" s="27"/>
      <c r="ADW57" s="27"/>
      <c r="ADX57" s="27"/>
      <c r="ADY57" s="27"/>
      <c r="ADZ57" s="27"/>
      <c r="AEA57" s="27"/>
      <c r="AEB57" s="27"/>
      <c r="AEC57" s="27"/>
      <c r="AED57" s="27"/>
      <c r="AEE57" s="27"/>
      <c r="AEF57" s="27"/>
      <c r="AEG57" s="27"/>
      <c r="AEH57" s="27"/>
      <c r="AEI57" s="27"/>
      <c r="AEJ57" s="27"/>
      <c r="AEK57" s="27"/>
      <c r="AEL57" s="27"/>
      <c r="AEM57" s="27"/>
      <c r="AEN57" s="27"/>
      <c r="AEO57" s="27"/>
      <c r="AEP57" s="27"/>
      <c r="AEQ57" s="27"/>
      <c r="AER57" s="27"/>
      <c r="AES57" s="27"/>
      <c r="AET57" s="27"/>
      <c r="AEU57" s="27"/>
      <c r="AEV57" s="27"/>
      <c r="AEW57" s="27"/>
      <c r="AEX57" s="27"/>
      <c r="AEY57" s="27"/>
      <c r="AEZ57" s="27"/>
      <c r="AFA57" s="27"/>
      <c r="AFB57" s="27"/>
      <c r="AFC57" s="27"/>
      <c r="AFD57" s="27"/>
      <c r="AFE57" s="27"/>
      <c r="AFF57" s="27"/>
      <c r="AFG57" s="27"/>
      <c r="AFH57" s="27"/>
      <c r="AFI57" s="27"/>
      <c r="AFJ57" s="27"/>
      <c r="AFK57" s="27"/>
      <c r="AFL57" s="27"/>
      <c r="AFM57" s="27"/>
      <c r="AFN57" s="27"/>
      <c r="AFO57" s="27"/>
      <c r="AFP57" s="27"/>
      <c r="AFQ57" s="27"/>
      <c r="AFR57" s="27"/>
      <c r="AFS57" s="27"/>
      <c r="AFT57" s="27"/>
      <c r="AFU57" s="27"/>
      <c r="AFV57" s="27"/>
      <c r="AFW57" s="27"/>
      <c r="AFX57" s="27"/>
      <c r="AFY57" s="27"/>
      <c r="AFZ57" s="27"/>
      <c r="AGA57" s="27"/>
      <c r="AGB57" s="27"/>
      <c r="AGC57" s="27"/>
      <c r="AGD57" s="27"/>
      <c r="AGE57" s="27"/>
      <c r="AGF57" s="27"/>
      <c r="AGG57" s="27"/>
      <c r="AGH57" s="27"/>
      <c r="AGI57" s="27"/>
      <c r="AGJ57" s="27"/>
      <c r="AGK57" s="27"/>
      <c r="AGL57" s="27"/>
      <c r="AGM57" s="27"/>
      <c r="AGN57" s="27"/>
      <c r="AGO57" s="27"/>
      <c r="AGP57" s="27"/>
      <c r="AGQ57" s="27"/>
      <c r="AGR57" s="27"/>
      <c r="AGS57" s="27"/>
      <c r="AGT57" s="27"/>
      <c r="AGU57" s="27"/>
      <c r="AGV57" s="27"/>
      <c r="AGW57" s="27"/>
      <c r="AGX57" s="27"/>
      <c r="AGY57" s="27"/>
      <c r="AGZ57" s="27"/>
      <c r="AHA57" s="27"/>
      <c r="AHB57" s="27"/>
      <c r="AHC57" s="27"/>
      <c r="AHD57" s="27"/>
      <c r="AHE57" s="27"/>
      <c r="AHF57" s="27"/>
      <c r="AHG57" s="27"/>
      <c r="AHH57" s="27"/>
      <c r="AHI57" s="27"/>
      <c r="AHJ57" s="27"/>
      <c r="AHK57" s="27"/>
      <c r="AHL57" s="27"/>
      <c r="AHM57" s="27"/>
      <c r="AHN57" s="27"/>
      <c r="AHO57" s="27"/>
      <c r="AHP57" s="27"/>
      <c r="AHQ57" s="27"/>
      <c r="AHR57" s="27"/>
      <c r="AHS57" s="27"/>
      <c r="AHT57" s="27"/>
      <c r="AHU57" s="27"/>
      <c r="AHV57" s="27"/>
      <c r="AHW57" s="27"/>
      <c r="AHX57" s="27"/>
      <c r="AHY57" s="27"/>
      <c r="AHZ57" s="27"/>
      <c r="AIA57" s="27"/>
      <c r="AIB57" s="27"/>
      <c r="AIC57" s="27"/>
      <c r="AID57" s="27"/>
      <c r="AIE57" s="27"/>
      <c r="AIF57" s="27"/>
      <c r="AIG57" s="27"/>
      <c r="AIH57" s="27"/>
      <c r="AII57" s="27"/>
      <c r="AIJ57" s="27"/>
      <c r="AIK57" s="27"/>
      <c r="AIL57" s="27"/>
      <c r="AIM57" s="27"/>
      <c r="AIN57" s="27"/>
      <c r="AIO57" s="27"/>
      <c r="AIP57" s="27"/>
      <c r="AIQ57" s="27"/>
      <c r="AIR57" s="27"/>
      <c r="AIS57" s="27"/>
      <c r="AIT57" s="27"/>
      <c r="AIU57" s="27"/>
      <c r="AIV57" s="27"/>
      <c r="AIW57" s="27"/>
      <c r="AIX57" s="27"/>
      <c r="AIY57" s="27"/>
      <c r="AIZ57" s="27"/>
      <c r="AJA57" s="27"/>
      <c r="AJB57" s="27"/>
      <c r="AJC57" s="27"/>
      <c r="AJD57" s="27"/>
      <c r="AJE57" s="27"/>
      <c r="AJF57" s="27"/>
      <c r="AJG57" s="27"/>
      <c r="AJH57" s="27"/>
      <c r="AJI57" s="27"/>
      <c r="AJJ57" s="27"/>
      <c r="AJK57" s="27"/>
      <c r="AJL57" s="27"/>
      <c r="AJM57" s="27"/>
      <c r="AJN57" s="27"/>
      <c r="AJO57" s="27"/>
      <c r="AJP57" s="27"/>
      <c r="AJQ57" s="27"/>
      <c r="AJR57" s="27"/>
      <c r="AJS57" s="27"/>
      <c r="AJT57" s="27"/>
      <c r="AJU57" s="27"/>
      <c r="AJV57" s="27"/>
      <c r="AJW57" s="27"/>
      <c r="AJX57" s="27"/>
      <c r="AJY57" s="27"/>
      <c r="AJZ57" s="27"/>
      <c r="AKA57" s="27"/>
      <c r="AKB57" s="27"/>
      <c r="AKC57" s="27"/>
      <c r="AKD57" s="27"/>
      <c r="AKE57" s="27"/>
      <c r="AKF57" s="27"/>
      <c r="AKG57" s="27"/>
      <c r="AKH57" s="27"/>
      <c r="AKI57" s="27"/>
      <c r="AKJ57" s="27"/>
      <c r="AKK57" s="27"/>
      <c r="AKL57" s="27"/>
      <c r="AKM57" s="27"/>
      <c r="AKN57" s="27"/>
      <c r="AKO57" s="27"/>
      <c r="AKP57" s="27"/>
      <c r="AKQ57" s="27"/>
      <c r="AKR57" s="27"/>
      <c r="AKS57" s="27"/>
      <c r="AKT57" s="27"/>
      <c r="AKU57" s="27"/>
      <c r="AKV57" s="27"/>
      <c r="AKW57" s="27"/>
      <c r="AKX57" s="27"/>
      <c r="AKY57" s="27"/>
      <c r="AKZ57" s="27"/>
      <c r="ALA57" s="27"/>
      <c r="ALB57" s="27"/>
      <c r="ALC57" s="27"/>
      <c r="ALD57" s="27"/>
      <c r="ALE57" s="27"/>
      <c r="ALF57" s="27"/>
      <c r="ALG57" s="27"/>
      <c r="ALH57" s="27"/>
      <c r="ALI57" s="27"/>
      <c r="ALJ57" s="27"/>
      <c r="ALK57" s="27"/>
      <c r="ALL57" s="27"/>
      <c r="ALM57" s="27"/>
      <c r="ALN57" s="27"/>
      <c r="ALO57" s="27"/>
      <c r="ALP57" s="27"/>
      <c r="ALQ57" s="27"/>
      <c r="ALR57" s="27"/>
      <c r="ALS57" s="27"/>
      <c r="ALT57" s="27"/>
      <c r="ALU57" s="27"/>
      <c r="ALV57" s="27"/>
      <c r="ALW57" s="27"/>
    </row>
    <row r="58" spans="1:1011" s="28" customFormat="1" ht="15.75" customHeight="1" x14ac:dyDescent="0.25">
      <c r="A58" s="197" t="str">
        <f>'Anexo XI-A - RESUMO'!A32</f>
        <v>25 - SERVIÇOS COMPLEMENTARES</v>
      </c>
      <c r="B58" s="198"/>
      <c r="C58" s="200">
        <f>'Anexo XI-A - RESUMO'!C32</f>
        <v>0</v>
      </c>
      <c r="D58" s="202" t="e">
        <f t="shared" ref="D58" si="45">ROUND(C58/$C$60,6)</f>
        <v>#DIV/0!</v>
      </c>
      <c r="E58" s="39">
        <f>ROUND($C58*0.2,5)</f>
        <v>0</v>
      </c>
      <c r="F58" s="39">
        <f t="shared" ref="F58:H58" si="46">ROUND($C58*0.2,5)</f>
        <v>0</v>
      </c>
      <c r="G58" s="39">
        <f t="shared" si="46"/>
        <v>0</v>
      </c>
      <c r="H58" s="39">
        <f t="shared" si="46"/>
        <v>0</v>
      </c>
      <c r="I58" s="91">
        <f>C58-E58-F58-G58-H58</f>
        <v>0</v>
      </c>
      <c r="J58" s="26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  <c r="DI58" s="27"/>
      <c r="DJ58" s="27"/>
      <c r="DK58" s="27"/>
      <c r="DL58" s="27"/>
      <c r="DM58" s="27"/>
      <c r="DN58" s="27"/>
      <c r="DO58" s="27"/>
      <c r="DP58" s="27"/>
      <c r="DQ58" s="27"/>
      <c r="DR58" s="27"/>
      <c r="DS58" s="27"/>
      <c r="DT58" s="27"/>
      <c r="DU58" s="27"/>
      <c r="DV58" s="27"/>
      <c r="DW58" s="27"/>
      <c r="DX58" s="27"/>
      <c r="DY58" s="27"/>
      <c r="DZ58" s="27"/>
      <c r="EA58" s="27"/>
      <c r="EB58" s="27"/>
      <c r="EC58" s="27"/>
      <c r="ED58" s="27"/>
      <c r="EE58" s="27"/>
      <c r="EF58" s="27"/>
      <c r="EG58" s="27"/>
      <c r="EH58" s="27"/>
      <c r="EI58" s="27"/>
      <c r="EJ58" s="27"/>
      <c r="EK58" s="27"/>
      <c r="EL58" s="27"/>
      <c r="EM58" s="27"/>
      <c r="EN58" s="27"/>
      <c r="EO58" s="27"/>
      <c r="EP58" s="27"/>
      <c r="EQ58" s="27"/>
      <c r="ER58" s="27"/>
      <c r="ES58" s="27"/>
      <c r="ET58" s="27"/>
      <c r="EU58" s="27"/>
      <c r="EV58" s="27"/>
      <c r="EW58" s="27"/>
      <c r="EX58" s="27"/>
      <c r="EY58" s="27"/>
      <c r="EZ58" s="27"/>
      <c r="FA58" s="27"/>
      <c r="FB58" s="27"/>
      <c r="FC58" s="27"/>
      <c r="FD58" s="27"/>
      <c r="FE58" s="27"/>
      <c r="FF58" s="27"/>
      <c r="FG58" s="27"/>
      <c r="FH58" s="27"/>
      <c r="FI58" s="27"/>
      <c r="FJ58" s="27"/>
      <c r="FK58" s="27"/>
      <c r="FL58" s="27"/>
      <c r="FM58" s="27"/>
      <c r="FN58" s="27"/>
      <c r="FO58" s="27"/>
      <c r="FP58" s="27"/>
      <c r="FQ58" s="27"/>
      <c r="FR58" s="27"/>
      <c r="FS58" s="27"/>
      <c r="FT58" s="27"/>
      <c r="FU58" s="27"/>
      <c r="FV58" s="27"/>
      <c r="FW58" s="27"/>
      <c r="FX58" s="27"/>
      <c r="FY58" s="27"/>
      <c r="FZ58" s="27"/>
      <c r="GA58" s="27"/>
      <c r="GB58" s="27"/>
      <c r="GC58" s="27"/>
      <c r="GD58" s="27"/>
      <c r="GE58" s="27"/>
      <c r="GF58" s="27"/>
      <c r="GG58" s="27"/>
      <c r="GH58" s="27"/>
      <c r="GI58" s="27"/>
      <c r="GJ58" s="27"/>
      <c r="GK58" s="27"/>
      <c r="GL58" s="27"/>
      <c r="GM58" s="27"/>
      <c r="GN58" s="27"/>
      <c r="GO58" s="27"/>
      <c r="GP58" s="27"/>
      <c r="GQ58" s="27"/>
      <c r="GR58" s="27"/>
      <c r="GS58" s="27"/>
      <c r="GT58" s="27"/>
      <c r="GU58" s="27"/>
      <c r="GV58" s="27"/>
      <c r="GW58" s="27"/>
      <c r="GX58" s="27"/>
      <c r="GY58" s="27"/>
      <c r="GZ58" s="27"/>
      <c r="HA58" s="27"/>
      <c r="HB58" s="27"/>
      <c r="HC58" s="27"/>
      <c r="HD58" s="27"/>
      <c r="HE58" s="27"/>
      <c r="HF58" s="27"/>
      <c r="HG58" s="27"/>
      <c r="HH58" s="27"/>
      <c r="HI58" s="27"/>
      <c r="HJ58" s="27"/>
      <c r="HK58" s="27"/>
      <c r="HL58" s="27"/>
      <c r="HM58" s="27"/>
      <c r="HN58" s="27"/>
      <c r="HO58" s="27"/>
      <c r="HP58" s="27"/>
      <c r="HQ58" s="27"/>
      <c r="HR58" s="27"/>
      <c r="HS58" s="27"/>
      <c r="HT58" s="27"/>
      <c r="HU58" s="27"/>
      <c r="HV58" s="27"/>
      <c r="HW58" s="27"/>
      <c r="HX58" s="27"/>
      <c r="HY58" s="27"/>
      <c r="HZ58" s="27"/>
      <c r="IA58" s="27"/>
      <c r="IB58" s="27"/>
      <c r="IC58" s="27"/>
      <c r="ID58" s="27"/>
      <c r="IE58" s="27"/>
      <c r="IF58" s="27"/>
      <c r="IG58" s="27"/>
      <c r="IH58" s="27"/>
      <c r="II58" s="27"/>
      <c r="IJ58" s="27"/>
      <c r="IK58" s="27"/>
      <c r="IL58" s="27"/>
      <c r="IM58" s="27"/>
      <c r="IN58" s="27"/>
      <c r="IO58" s="27"/>
      <c r="IP58" s="27"/>
      <c r="IQ58" s="27"/>
      <c r="IR58" s="27"/>
      <c r="IS58" s="27"/>
      <c r="IT58" s="27"/>
      <c r="IU58" s="27"/>
      <c r="IV58" s="27"/>
      <c r="IW58" s="27"/>
      <c r="IX58" s="27"/>
      <c r="IY58" s="27"/>
      <c r="IZ58" s="27"/>
      <c r="JA58" s="27"/>
      <c r="JB58" s="27"/>
      <c r="JC58" s="27"/>
      <c r="JD58" s="27"/>
      <c r="JE58" s="27"/>
      <c r="JF58" s="27"/>
      <c r="JG58" s="27"/>
      <c r="JH58" s="27"/>
      <c r="JI58" s="27"/>
      <c r="JJ58" s="27"/>
      <c r="JK58" s="27"/>
      <c r="JL58" s="27"/>
      <c r="JM58" s="27"/>
      <c r="JN58" s="27"/>
      <c r="JO58" s="27"/>
      <c r="JP58" s="27"/>
      <c r="JQ58" s="27"/>
      <c r="JR58" s="27"/>
      <c r="JS58" s="27"/>
      <c r="JT58" s="27"/>
      <c r="JU58" s="27"/>
      <c r="JV58" s="27"/>
      <c r="JW58" s="27"/>
      <c r="JX58" s="27"/>
      <c r="JY58" s="27"/>
      <c r="JZ58" s="27"/>
      <c r="KA58" s="27"/>
      <c r="KB58" s="27"/>
      <c r="KC58" s="27"/>
      <c r="KD58" s="27"/>
      <c r="KE58" s="27"/>
      <c r="KF58" s="27"/>
      <c r="KG58" s="27"/>
      <c r="KH58" s="27"/>
      <c r="KI58" s="27"/>
      <c r="KJ58" s="27"/>
      <c r="KK58" s="27"/>
      <c r="KL58" s="27"/>
      <c r="KM58" s="27"/>
      <c r="KN58" s="27"/>
      <c r="KO58" s="27"/>
      <c r="KP58" s="27"/>
      <c r="KQ58" s="27"/>
      <c r="KR58" s="27"/>
      <c r="KS58" s="27"/>
      <c r="KT58" s="27"/>
      <c r="KU58" s="27"/>
      <c r="KV58" s="27"/>
      <c r="KW58" s="27"/>
      <c r="KX58" s="27"/>
      <c r="KY58" s="27"/>
      <c r="KZ58" s="27"/>
      <c r="LA58" s="27"/>
      <c r="LB58" s="27"/>
      <c r="LC58" s="27"/>
      <c r="LD58" s="27"/>
      <c r="LE58" s="27"/>
      <c r="LF58" s="27"/>
      <c r="LG58" s="27"/>
      <c r="LH58" s="27"/>
      <c r="LI58" s="27"/>
      <c r="LJ58" s="27"/>
      <c r="LK58" s="27"/>
      <c r="LL58" s="27"/>
      <c r="LM58" s="27"/>
      <c r="LN58" s="27"/>
      <c r="LO58" s="27"/>
      <c r="LP58" s="27"/>
      <c r="LQ58" s="27"/>
      <c r="LR58" s="27"/>
      <c r="LS58" s="27"/>
      <c r="LT58" s="27"/>
      <c r="LU58" s="27"/>
      <c r="LV58" s="27"/>
      <c r="LW58" s="27"/>
      <c r="LX58" s="27"/>
      <c r="LY58" s="27"/>
      <c r="LZ58" s="27"/>
      <c r="MA58" s="27"/>
      <c r="MB58" s="27"/>
      <c r="MC58" s="27"/>
      <c r="MD58" s="27"/>
      <c r="ME58" s="27"/>
      <c r="MF58" s="27"/>
      <c r="MG58" s="27"/>
      <c r="MH58" s="27"/>
      <c r="MI58" s="27"/>
      <c r="MJ58" s="27"/>
      <c r="MK58" s="27"/>
      <c r="ML58" s="27"/>
      <c r="MM58" s="27"/>
      <c r="MN58" s="27"/>
      <c r="MO58" s="27"/>
      <c r="MP58" s="27"/>
      <c r="MQ58" s="27"/>
      <c r="MR58" s="27"/>
      <c r="MS58" s="27"/>
      <c r="MT58" s="27"/>
      <c r="MU58" s="27"/>
      <c r="MV58" s="27"/>
      <c r="MW58" s="27"/>
      <c r="MX58" s="27"/>
      <c r="MY58" s="27"/>
      <c r="MZ58" s="27"/>
      <c r="NA58" s="27"/>
      <c r="NB58" s="27"/>
      <c r="NC58" s="27"/>
      <c r="ND58" s="27"/>
      <c r="NE58" s="27"/>
      <c r="NF58" s="27"/>
      <c r="NG58" s="27"/>
      <c r="NH58" s="27"/>
      <c r="NI58" s="27"/>
      <c r="NJ58" s="27"/>
      <c r="NK58" s="27"/>
      <c r="NL58" s="27"/>
      <c r="NM58" s="27"/>
      <c r="NN58" s="27"/>
      <c r="NO58" s="27"/>
      <c r="NP58" s="27"/>
      <c r="NQ58" s="27"/>
      <c r="NR58" s="27"/>
      <c r="NS58" s="27"/>
      <c r="NT58" s="27"/>
      <c r="NU58" s="27"/>
      <c r="NV58" s="27"/>
      <c r="NW58" s="27"/>
      <c r="NX58" s="27"/>
      <c r="NY58" s="27"/>
      <c r="NZ58" s="27"/>
      <c r="OA58" s="27"/>
      <c r="OB58" s="27"/>
      <c r="OC58" s="27"/>
      <c r="OD58" s="27"/>
      <c r="OE58" s="27"/>
      <c r="OF58" s="27"/>
      <c r="OG58" s="27"/>
      <c r="OH58" s="27"/>
      <c r="OI58" s="27"/>
      <c r="OJ58" s="27"/>
      <c r="OK58" s="27"/>
      <c r="OL58" s="27"/>
      <c r="OM58" s="27"/>
      <c r="ON58" s="27"/>
      <c r="OO58" s="27"/>
      <c r="OP58" s="27"/>
      <c r="OQ58" s="27"/>
      <c r="OR58" s="27"/>
      <c r="OS58" s="27"/>
      <c r="OT58" s="27"/>
      <c r="OU58" s="27"/>
      <c r="OV58" s="27"/>
      <c r="OW58" s="27"/>
      <c r="OX58" s="27"/>
      <c r="OY58" s="27"/>
      <c r="OZ58" s="27"/>
      <c r="PA58" s="27"/>
      <c r="PB58" s="27"/>
      <c r="PC58" s="27"/>
      <c r="PD58" s="27"/>
      <c r="PE58" s="27"/>
      <c r="PF58" s="27"/>
      <c r="PG58" s="27"/>
      <c r="PH58" s="27"/>
      <c r="PI58" s="27"/>
      <c r="PJ58" s="27"/>
      <c r="PK58" s="27"/>
      <c r="PL58" s="27"/>
      <c r="PM58" s="27"/>
      <c r="PN58" s="27"/>
      <c r="PO58" s="27"/>
      <c r="PP58" s="27"/>
      <c r="PQ58" s="27"/>
      <c r="PR58" s="27"/>
      <c r="PS58" s="27"/>
      <c r="PT58" s="27"/>
      <c r="PU58" s="27"/>
      <c r="PV58" s="27"/>
      <c r="PW58" s="27"/>
      <c r="PX58" s="27"/>
      <c r="PY58" s="27"/>
      <c r="PZ58" s="27"/>
      <c r="QA58" s="27"/>
      <c r="QB58" s="27"/>
      <c r="QC58" s="27"/>
      <c r="QD58" s="27"/>
      <c r="QE58" s="27"/>
      <c r="QF58" s="27"/>
      <c r="QG58" s="27"/>
      <c r="QH58" s="27"/>
      <c r="QI58" s="27"/>
      <c r="QJ58" s="27"/>
      <c r="QK58" s="27"/>
      <c r="QL58" s="27"/>
      <c r="QM58" s="27"/>
      <c r="QN58" s="27"/>
      <c r="QO58" s="27"/>
      <c r="QP58" s="27"/>
      <c r="QQ58" s="27"/>
      <c r="QR58" s="27"/>
      <c r="QS58" s="27"/>
      <c r="QT58" s="27"/>
      <c r="QU58" s="27"/>
      <c r="QV58" s="27"/>
      <c r="QW58" s="27"/>
      <c r="QX58" s="27"/>
      <c r="QY58" s="27"/>
      <c r="QZ58" s="27"/>
      <c r="RA58" s="27"/>
      <c r="RB58" s="27"/>
      <c r="RC58" s="27"/>
      <c r="RD58" s="27"/>
      <c r="RE58" s="27"/>
      <c r="RF58" s="27"/>
      <c r="RG58" s="27"/>
      <c r="RH58" s="27"/>
      <c r="RI58" s="27"/>
      <c r="RJ58" s="27"/>
      <c r="RK58" s="27"/>
      <c r="RL58" s="27"/>
      <c r="RM58" s="27"/>
      <c r="RN58" s="27"/>
      <c r="RO58" s="27"/>
      <c r="RP58" s="27"/>
      <c r="RQ58" s="27"/>
      <c r="RR58" s="27"/>
      <c r="RS58" s="27"/>
      <c r="RT58" s="27"/>
      <c r="RU58" s="27"/>
      <c r="RV58" s="27"/>
      <c r="RW58" s="27"/>
      <c r="RX58" s="27"/>
      <c r="RY58" s="27"/>
      <c r="RZ58" s="27"/>
      <c r="SA58" s="27"/>
      <c r="SB58" s="27"/>
      <c r="SC58" s="27"/>
      <c r="SD58" s="27"/>
      <c r="SE58" s="27"/>
      <c r="SF58" s="27"/>
      <c r="SG58" s="27"/>
      <c r="SH58" s="27"/>
      <c r="SI58" s="27"/>
      <c r="SJ58" s="27"/>
      <c r="SK58" s="27"/>
      <c r="SL58" s="27"/>
      <c r="SM58" s="27"/>
      <c r="SN58" s="27"/>
      <c r="SO58" s="27"/>
      <c r="SP58" s="27"/>
      <c r="SQ58" s="27"/>
      <c r="SR58" s="27"/>
      <c r="SS58" s="27"/>
      <c r="ST58" s="27"/>
      <c r="SU58" s="27"/>
      <c r="SV58" s="27"/>
      <c r="SW58" s="27"/>
      <c r="SX58" s="27"/>
      <c r="SY58" s="27"/>
      <c r="SZ58" s="27"/>
      <c r="TA58" s="27"/>
      <c r="TB58" s="27"/>
      <c r="TC58" s="27"/>
      <c r="TD58" s="27"/>
      <c r="TE58" s="27"/>
      <c r="TF58" s="27"/>
      <c r="TG58" s="27"/>
      <c r="TH58" s="27"/>
      <c r="TI58" s="27"/>
      <c r="TJ58" s="27"/>
      <c r="TK58" s="27"/>
      <c r="TL58" s="27"/>
      <c r="TM58" s="27"/>
      <c r="TN58" s="27"/>
      <c r="TO58" s="27"/>
      <c r="TP58" s="27"/>
      <c r="TQ58" s="27"/>
      <c r="TR58" s="27"/>
      <c r="TS58" s="27"/>
      <c r="TT58" s="27"/>
      <c r="TU58" s="27"/>
      <c r="TV58" s="27"/>
      <c r="TW58" s="27"/>
      <c r="TX58" s="27"/>
      <c r="TY58" s="27"/>
      <c r="TZ58" s="27"/>
      <c r="UA58" s="27"/>
      <c r="UB58" s="27"/>
      <c r="UC58" s="27"/>
      <c r="UD58" s="27"/>
      <c r="UE58" s="27"/>
      <c r="UF58" s="27"/>
      <c r="UG58" s="27"/>
      <c r="UH58" s="27"/>
      <c r="UI58" s="27"/>
      <c r="UJ58" s="27"/>
      <c r="UK58" s="27"/>
      <c r="UL58" s="27"/>
      <c r="UM58" s="27"/>
      <c r="UN58" s="27"/>
      <c r="UO58" s="27"/>
      <c r="UP58" s="27"/>
      <c r="UQ58" s="27"/>
      <c r="UR58" s="27"/>
      <c r="US58" s="27"/>
      <c r="UT58" s="27"/>
      <c r="UU58" s="27"/>
      <c r="UV58" s="27"/>
      <c r="UW58" s="27"/>
      <c r="UX58" s="27"/>
      <c r="UY58" s="27"/>
      <c r="UZ58" s="27"/>
      <c r="VA58" s="27"/>
      <c r="VB58" s="27"/>
      <c r="VC58" s="27"/>
      <c r="VD58" s="27"/>
      <c r="VE58" s="27"/>
      <c r="VF58" s="27"/>
      <c r="VG58" s="27"/>
      <c r="VH58" s="27"/>
      <c r="VI58" s="27"/>
      <c r="VJ58" s="27"/>
      <c r="VK58" s="27"/>
      <c r="VL58" s="27"/>
      <c r="VM58" s="27"/>
      <c r="VN58" s="27"/>
      <c r="VO58" s="27"/>
      <c r="VP58" s="27"/>
      <c r="VQ58" s="27"/>
      <c r="VR58" s="27"/>
      <c r="VS58" s="27"/>
      <c r="VT58" s="27"/>
      <c r="VU58" s="27"/>
      <c r="VV58" s="27"/>
      <c r="VW58" s="27"/>
      <c r="VX58" s="27"/>
      <c r="VY58" s="27"/>
      <c r="VZ58" s="27"/>
      <c r="WA58" s="27"/>
      <c r="WB58" s="27"/>
      <c r="WC58" s="27"/>
      <c r="WD58" s="27"/>
      <c r="WE58" s="27"/>
      <c r="WF58" s="27"/>
      <c r="WG58" s="27"/>
      <c r="WH58" s="27"/>
      <c r="WI58" s="27"/>
      <c r="WJ58" s="27"/>
      <c r="WK58" s="27"/>
      <c r="WL58" s="27"/>
      <c r="WM58" s="27"/>
      <c r="WN58" s="27"/>
      <c r="WO58" s="27"/>
      <c r="WP58" s="27"/>
      <c r="WQ58" s="27"/>
      <c r="WR58" s="27"/>
      <c r="WS58" s="27"/>
      <c r="WT58" s="27"/>
      <c r="WU58" s="27"/>
      <c r="WV58" s="27"/>
      <c r="WW58" s="27"/>
      <c r="WX58" s="27"/>
      <c r="WY58" s="27"/>
      <c r="WZ58" s="27"/>
      <c r="XA58" s="27"/>
      <c r="XB58" s="27"/>
      <c r="XC58" s="27"/>
      <c r="XD58" s="27"/>
      <c r="XE58" s="27"/>
      <c r="XF58" s="27"/>
      <c r="XG58" s="27"/>
      <c r="XH58" s="27"/>
      <c r="XI58" s="27"/>
      <c r="XJ58" s="27"/>
      <c r="XK58" s="27"/>
      <c r="XL58" s="27"/>
      <c r="XM58" s="27"/>
      <c r="XN58" s="27"/>
      <c r="XO58" s="27"/>
      <c r="XP58" s="27"/>
      <c r="XQ58" s="27"/>
      <c r="XR58" s="27"/>
      <c r="XS58" s="27"/>
      <c r="XT58" s="27"/>
      <c r="XU58" s="27"/>
      <c r="XV58" s="27"/>
      <c r="XW58" s="27"/>
      <c r="XX58" s="27"/>
      <c r="XY58" s="27"/>
      <c r="XZ58" s="27"/>
      <c r="YA58" s="27"/>
      <c r="YB58" s="27"/>
      <c r="YC58" s="27"/>
      <c r="YD58" s="27"/>
      <c r="YE58" s="27"/>
      <c r="YF58" s="27"/>
      <c r="YG58" s="27"/>
      <c r="YH58" s="27"/>
      <c r="YI58" s="27"/>
      <c r="YJ58" s="27"/>
      <c r="YK58" s="27"/>
      <c r="YL58" s="27"/>
      <c r="YM58" s="27"/>
      <c r="YN58" s="27"/>
      <c r="YO58" s="27"/>
      <c r="YP58" s="27"/>
      <c r="YQ58" s="27"/>
      <c r="YR58" s="27"/>
      <c r="YS58" s="27"/>
      <c r="YT58" s="27"/>
      <c r="YU58" s="27"/>
      <c r="YV58" s="27"/>
      <c r="YW58" s="27"/>
      <c r="YX58" s="27"/>
      <c r="YY58" s="27"/>
      <c r="YZ58" s="27"/>
      <c r="ZA58" s="27"/>
      <c r="ZB58" s="27"/>
      <c r="ZC58" s="27"/>
      <c r="ZD58" s="27"/>
      <c r="ZE58" s="27"/>
      <c r="ZF58" s="27"/>
      <c r="ZG58" s="27"/>
      <c r="ZH58" s="27"/>
      <c r="ZI58" s="27"/>
      <c r="ZJ58" s="27"/>
      <c r="ZK58" s="27"/>
      <c r="ZL58" s="27"/>
      <c r="ZM58" s="27"/>
      <c r="ZN58" s="27"/>
      <c r="ZO58" s="27"/>
      <c r="ZP58" s="27"/>
      <c r="ZQ58" s="27"/>
      <c r="ZR58" s="27"/>
      <c r="ZS58" s="27"/>
      <c r="ZT58" s="27"/>
      <c r="ZU58" s="27"/>
      <c r="ZV58" s="27"/>
      <c r="ZW58" s="27"/>
      <c r="ZX58" s="27"/>
      <c r="ZY58" s="27"/>
      <c r="ZZ58" s="27"/>
      <c r="AAA58" s="27"/>
      <c r="AAB58" s="27"/>
      <c r="AAC58" s="27"/>
      <c r="AAD58" s="27"/>
      <c r="AAE58" s="27"/>
      <c r="AAF58" s="27"/>
      <c r="AAG58" s="27"/>
      <c r="AAH58" s="27"/>
      <c r="AAI58" s="27"/>
      <c r="AAJ58" s="27"/>
      <c r="AAK58" s="27"/>
      <c r="AAL58" s="27"/>
      <c r="AAM58" s="27"/>
      <c r="AAN58" s="27"/>
      <c r="AAO58" s="27"/>
      <c r="AAP58" s="27"/>
      <c r="AAQ58" s="27"/>
      <c r="AAR58" s="27"/>
      <c r="AAS58" s="27"/>
      <c r="AAT58" s="27"/>
      <c r="AAU58" s="27"/>
      <c r="AAV58" s="27"/>
      <c r="AAW58" s="27"/>
      <c r="AAX58" s="27"/>
      <c r="AAY58" s="27"/>
      <c r="AAZ58" s="27"/>
      <c r="ABA58" s="27"/>
      <c r="ABB58" s="27"/>
      <c r="ABC58" s="27"/>
      <c r="ABD58" s="27"/>
      <c r="ABE58" s="27"/>
      <c r="ABF58" s="27"/>
      <c r="ABG58" s="27"/>
      <c r="ABH58" s="27"/>
      <c r="ABI58" s="27"/>
      <c r="ABJ58" s="27"/>
      <c r="ABK58" s="27"/>
      <c r="ABL58" s="27"/>
      <c r="ABM58" s="27"/>
      <c r="ABN58" s="27"/>
      <c r="ABO58" s="27"/>
      <c r="ABP58" s="27"/>
      <c r="ABQ58" s="27"/>
      <c r="ABR58" s="27"/>
      <c r="ABS58" s="27"/>
      <c r="ABT58" s="27"/>
      <c r="ABU58" s="27"/>
      <c r="ABV58" s="27"/>
      <c r="ABW58" s="27"/>
      <c r="ABX58" s="27"/>
      <c r="ABY58" s="27"/>
      <c r="ABZ58" s="27"/>
      <c r="ACA58" s="27"/>
      <c r="ACB58" s="27"/>
      <c r="ACC58" s="27"/>
      <c r="ACD58" s="27"/>
      <c r="ACE58" s="27"/>
      <c r="ACF58" s="27"/>
      <c r="ACG58" s="27"/>
      <c r="ACH58" s="27"/>
      <c r="ACI58" s="27"/>
      <c r="ACJ58" s="27"/>
      <c r="ACK58" s="27"/>
      <c r="ACL58" s="27"/>
      <c r="ACM58" s="27"/>
      <c r="ACN58" s="27"/>
      <c r="ACO58" s="27"/>
      <c r="ACP58" s="27"/>
      <c r="ACQ58" s="27"/>
      <c r="ACR58" s="27"/>
      <c r="ACS58" s="27"/>
      <c r="ACT58" s="27"/>
      <c r="ACU58" s="27"/>
      <c r="ACV58" s="27"/>
      <c r="ACW58" s="27"/>
      <c r="ACX58" s="27"/>
      <c r="ACY58" s="27"/>
      <c r="ACZ58" s="27"/>
      <c r="ADA58" s="27"/>
      <c r="ADB58" s="27"/>
      <c r="ADC58" s="27"/>
      <c r="ADD58" s="27"/>
      <c r="ADE58" s="27"/>
      <c r="ADF58" s="27"/>
      <c r="ADG58" s="27"/>
      <c r="ADH58" s="27"/>
      <c r="ADI58" s="27"/>
      <c r="ADJ58" s="27"/>
      <c r="ADK58" s="27"/>
      <c r="ADL58" s="27"/>
      <c r="ADM58" s="27"/>
      <c r="ADN58" s="27"/>
      <c r="ADO58" s="27"/>
      <c r="ADP58" s="27"/>
      <c r="ADQ58" s="27"/>
      <c r="ADR58" s="27"/>
      <c r="ADS58" s="27"/>
      <c r="ADT58" s="27"/>
      <c r="ADU58" s="27"/>
      <c r="ADV58" s="27"/>
      <c r="ADW58" s="27"/>
      <c r="ADX58" s="27"/>
      <c r="ADY58" s="27"/>
      <c r="ADZ58" s="27"/>
      <c r="AEA58" s="27"/>
      <c r="AEB58" s="27"/>
      <c r="AEC58" s="27"/>
      <c r="AED58" s="27"/>
      <c r="AEE58" s="27"/>
      <c r="AEF58" s="27"/>
      <c r="AEG58" s="27"/>
      <c r="AEH58" s="27"/>
      <c r="AEI58" s="27"/>
      <c r="AEJ58" s="27"/>
      <c r="AEK58" s="27"/>
      <c r="AEL58" s="27"/>
      <c r="AEM58" s="27"/>
      <c r="AEN58" s="27"/>
      <c r="AEO58" s="27"/>
      <c r="AEP58" s="27"/>
      <c r="AEQ58" s="27"/>
      <c r="AER58" s="27"/>
      <c r="AES58" s="27"/>
      <c r="AET58" s="27"/>
      <c r="AEU58" s="27"/>
      <c r="AEV58" s="27"/>
      <c r="AEW58" s="27"/>
      <c r="AEX58" s="27"/>
      <c r="AEY58" s="27"/>
      <c r="AEZ58" s="27"/>
      <c r="AFA58" s="27"/>
      <c r="AFB58" s="27"/>
      <c r="AFC58" s="27"/>
      <c r="AFD58" s="27"/>
      <c r="AFE58" s="27"/>
      <c r="AFF58" s="27"/>
      <c r="AFG58" s="27"/>
      <c r="AFH58" s="27"/>
      <c r="AFI58" s="27"/>
      <c r="AFJ58" s="27"/>
      <c r="AFK58" s="27"/>
      <c r="AFL58" s="27"/>
      <c r="AFM58" s="27"/>
      <c r="AFN58" s="27"/>
      <c r="AFO58" s="27"/>
      <c r="AFP58" s="27"/>
      <c r="AFQ58" s="27"/>
      <c r="AFR58" s="27"/>
      <c r="AFS58" s="27"/>
      <c r="AFT58" s="27"/>
      <c r="AFU58" s="27"/>
      <c r="AFV58" s="27"/>
      <c r="AFW58" s="27"/>
      <c r="AFX58" s="27"/>
      <c r="AFY58" s="27"/>
      <c r="AFZ58" s="27"/>
      <c r="AGA58" s="27"/>
      <c r="AGB58" s="27"/>
      <c r="AGC58" s="27"/>
      <c r="AGD58" s="27"/>
      <c r="AGE58" s="27"/>
      <c r="AGF58" s="27"/>
      <c r="AGG58" s="27"/>
      <c r="AGH58" s="27"/>
      <c r="AGI58" s="27"/>
      <c r="AGJ58" s="27"/>
      <c r="AGK58" s="27"/>
      <c r="AGL58" s="27"/>
      <c r="AGM58" s="27"/>
      <c r="AGN58" s="27"/>
      <c r="AGO58" s="27"/>
      <c r="AGP58" s="27"/>
      <c r="AGQ58" s="27"/>
      <c r="AGR58" s="27"/>
      <c r="AGS58" s="27"/>
      <c r="AGT58" s="27"/>
      <c r="AGU58" s="27"/>
      <c r="AGV58" s="27"/>
      <c r="AGW58" s="27"/>
      <c r="AGX58" s="27"/>
      <c r="AGY58" s="27"/>
      <c r="AGZ58" s="27"/>
      <c r="AHA58" s="27"/>
      <c r="AHB58" s="27"/>
      <c r="AHC58" s="27"/>
      <c r="AHD58" s="27"/>
      <c r="AHE58" s="27"/>
      <c r="AHF58" s="27"/>
      <c r="AHG58" s="27"/>
      <c r="AHH58" s="27"/>
      <c r="AHI58" s="27"/>
      <c r="AHJ58" s="27"/>
      <c r="AHK58" s="27"/>
      <c r="AHL58" s="27"/>
      <c r="AHM58" s="27"/>
      <c r="AHN58" s="27"/>
      <c r="AHO58" s="27"/>
      <c r="AHP58" s="27"/>
      <c r="AHQ58" s="27"/>
      <c r="AHR58" s="27"/>
      <c r="AHS58" s="27"/>
      <c r="AHT58" s="27"/>
      <c r="AHU58" s="27"/>
      <c r="AHV58" s="27"/>
      <c r="AHW58" s="27"/>
      <c r="AHX58" s="27"/>
      <c r="AHY58" s="27"/>
      <c r="AHZ58" s="27"/>
      <c r="AIA58" s="27"/>
      <c r="AIB58" s="27"/>
      <c r="AIC58" s="27"/>
      <c r="AID58" s="27"/>
      <c r="AIE58" s="27"/>
      <c r="AIF58" s="27"/>
      <c r="AIG58" s="27"/>
      <c r="AIH58" s="27"/>
      <c r="AII58" s="27"/>
      <c r="AIJ58" s="27"/>
      <c r="AIK58" s="27"/>
      <c r="AIL58" s="27"/>
      <c r="AIM58" s="27"/>
      <c r="AIN58" s="27"/>
      <c r="AIO58" s="27"/>
      <c r="AIP58" s="27"/>
      <c r="AIQ58" s="27"/>
      <c r="AIR58" s="27"/>
      <c r="AIS58" s="27"/>
      <c r="AIT58" s="27"/>
      <c r="AIU58" s="27"/>
      <c r="AIV58" s="27"/>
      <c r="AIW58" s="27"/>
      <c r="AIX58" s="27"/>
      <c r="AIY58" s="27"/>
      <c r="AIZ58" s="27"/>
      <c r="AJA58" s="27"/>
      <c r="AJB58" s="27"/>
      <c r="AJC58" s="27"/>
      <c r="AJD58" s="27"/>
      <c r="AJE58" s="27"/>
      <c r="AJF58" s="27"/>
      <c r="AJG58" s="27"/>
      <c r="AJH58" s="27"/>
      <c r="AJI58" s="27"/>
      <c r="AJJ58" s="27"/>
      <c r="AJK58" s="27"/>
      <c r="AJL58" s="27"/>
      <c r="AJM58" s="27"/>
      <c r="AJN58" s="27"/>
      <c r="AJO58" s="27"/>
      <c r="AJP58" s="27"/>
      <c r="AJQ58" s="27"/>
      <c r="AJR58" s="27"/>
      <c r="AJS58" s="27"/>
      <c r="AJT58" s="27"/>
      <c r="AJU58" s="27"/>
      <c r="AJV58" s="27"/>
      <c r="AJW58" s="27"/>
      <c r="AJX58" s="27"/>
      <c r="AJY58" s="27"/>
      <c r="AJZ58" s="27"/>
      <c r="AKA58" s="27"/>
      <c r="AKB58" s="27"/>
      <c r="AKC58" s="27"/>
      <c r="AKD58" s="27"/>
      <c r="AKE58" s="27"/>
      <c r="AKF58" s="27"/>
      <c r="AKG58" s="27"/>
      <c r="AKH58" s="27"/>
      <c r="AKI58" s="27"/>
      <c r="AKJ58" s="27"/>
      <c r="AKK58" s="27"/>
      <c r="AKL58" s="27"/>
      <c r="AKM58" s="27"/>
      <c r="AKN58" s="27"/>
      <c r="AKO58" s="27"/>
      <c r="AKP58" s="27"/>
      <c r="AKQ58" s="27"/>
      <c r="AKR58" s="27"/>
      <c r="AKS58" s="27"/>
      <c r="AKT58" s="27"/>
      <c r="AKU58" s="27"/>
      <c r="AKV58" s="27"/>
      <c r="AKW58" s="27"/>
      <c r="AKX58" s="27"/>
      <c r="AKY58" s="27"/>
      <c r="AKZ58" s="27"/>
      <c r="ALA58" s="27"/>
      <c r="ALB58" s="27"/>
      <c r="ALC58" s="27"/>
      <c r="ALD58" s="27"/>
      <c r="ALE58" s="27"/>
      <c r="ALF58" s="27"/>
      <c r="ALG58" s="27"/>
      <c r="ALH58" s="27"/>
      <c r="ALI58" s="27"/>
      <c r="ALJ58" s="27"/>
      <c r="ALK58" s="27"/>
      <c r="ALL58" s="27"/>
      <c r="ALM58" s="27"/>
      <c r="ALN58" s="27"/>
      <c r="ALO58" s="27"/>
      <c r="ALP58" s="27"/>
      <c r="ALQ58" s="27"/>
      <c r="ALR58" s="27"/>
      <c r="ALS58" s="27"/>
      <c r="ALT58" s="27"/>
      <c r="ALU58" s="27"/>
      <c r="ALV58" s="27"/>
      <c r="ALW58" s="27"/>
    </row>
    <row r="59" spans="1:1011" s="28" customFormat="1" ht="15.75" customHeight="1" x14ac:dyDescent="0.25">
      <c r="A59" s="197"/>
      <c r="B59" s="198"/>
      <c r="C59" s="201"/>
      <c r="D59" s="202"/>
      <c r="E59" s="40"/>
      <c r="F59" s="40"/>
      <c r="G59" s="40"/>
      <c r="H59" s="40"/>
      <c r="I59" s="92"/>
      <c r="J59" s="26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  <c r="DI59" s="27"/>
      <c r="DJ59" s="27"/>
      <c r="DK59" s="27"/>
      <c r="DL59" s="27"/>
      <c r="DM59" s="27"/>
      <c r="DN59" s="27"/>
      <c r="DO59" s="27"/>
      <c r="DP59" s="27"/>
      <c r="DQ59" s="27"/>
      <c r="DR59" s="27"/>
      <c r="DS59" s="27"/>
      <c r="DT59" s="27"/>
      <c r="DU59" s="27"/>
      <c r="DV59" s="27"/>
      <c r="DW59" s="27"/>
      <c r="DX59" s="27"/>
      <c r="DY59" s="27"/>
      <c r="DZ59" s="27"/>
      <c r="EA59" s="27"/>
      <c r="EB59" s="27"/>
      <c r="EC59" s="27"/>
      <c r="ED59" s="27"/>
      <c r="EE59" s="27"/>
      <c r="EF59" s="27"/>
      <c r="EG59" s="27"/>
      <c r="EH59" s="27"/>
      <c r="EI59" s="27"/>
      <c r="EJ59" s="27"/>
      <c r="EK59" s="27"/>
      <c r="EL59" s="27"/>
      <c r="EM59" s="27"/>
      <c r="EN59" s="27"/>
      <c r="EO59" s="27"/>
      <c r="EP59" s="27"/>
      <c r="EQ59" s="27"/>
      <c r="ER59" s="27"/>
      <c r="ES59" s="27"/>
      <c r="ET59" s="27"/>
      <c r="EU59" s="27"/>
      <c r="EV59" s="27"/>
      <c r="EW59" s="27"/>
      <c r="EX59" s="27"/>
      <c r="EY59" s="27"/>
      <c r="EZ59" s="27"/>
      <c r="FA59" s="27"/>
      <c r="FB59" s="27"/>
      <c r="FC59" s="27"/>
      <c r="FD59" s="27"/>
      <c r="FE59" s="27"/>
      <c r="FF59" s="27"/>
      <c r="FG59" s="27"/>
      <c r="FH59" s="27"/>
      <c r="FI59" s="27"/>
      <c r="FJ59" s="27"/>
      <c r="FK59" s="27"/>
      <c r="FL59" s="27"/>
      <c r="FM59" s="27"/>
      <c r="FN59" s="27"/>
      <c r="FO59" s="27"/>
      <c r="FP59" s="27"/>
      <c r="FQ59" s="27"/>
      <c r="FR59" s="27"/>
      <c r="FS59" s="27"/>
      <c r="FT59" s="27"/>
      <c r="FU59" s="27"/>
      <c r="FV59" s="27"/>
      <c r="FW59" s="27"/>
      <c r="FX59" s="27"/>
      <c r="FY59" s="27"/>
      <c r="FZ59" s="27"/>
      <c r="GA59" s="27"/>
      <c r="GB59" s="27"/>
      <c r="GC59" s="27"/>
      <c r="GD59" s="27"/>
      <c r="GE59" s="27"/>
      <c r="GF59" s="27"/>
      <c r="GG59" s="27"/>
      <c r="GH59" s="27"/>
      <c r="GI59" s="27"/>
      <c r="GJ59" s="27"/>
      <c r="GK59" s="27"/>
      <c r="GL59" s="27"/>
      <c r="GM59" s="27"/>
      <c r="GN59" s="27"/>
      <c r="GO59" s="27"/>
      <c r="GP59" s="27"/>
      <c r="GQ59" s="27"/>
      <c r="GR59" s="27"/>
      <c r="GS59" s="27"/>
      <c r="GT59" s="27"/>
      <c r="GU59" s="27"/>
      <c r="GV59" s="27"/>
      <c r="GW59" s="27"/>
      <c r="GX59" s="27"/>
      <c r="GY59" s="27"/>
      <c r="GZ59" s="27"/>
      <c r="HA59" s="27"/>
      <c r="HB59" s="27"/>
      <c r="HC59" s="27"/>
      <c r="HD59" s="27"/>
      <c r="HE59" s="27"/>
      <c r="HF59" s="27"/>
      <c r="HG59" s="27"/>
      <c r="HH59" s="27"/>
      <c r="HI59" s="27"/>
      <c r="HJ59" s="27"/>
      <c r="HK59" s="27"/>
      <c r="HL59" s="27"/>
      <c r="HM59" s="27"/>
      <c r="HN59" s="27"/>
      <c r="HO59" s="27"/>
      <c r="HP59" s="27"/>
      <c r="HQ59" s="27"/>
      <c r="HR59" s="27"/>
      <c r="HS59" s="27"/>
      <c r="HT59" s="27"/>
      <c r="HU59" s="27"/>
      <c r="HV59" s="27"/>
      <c r="HW59" s="27"/>
      <c r="HX59" s="27"/>
      <c r="HY59" s="27"/>
      <c r="HZ59" s="27"/>
      <c r="IA59" s="27"/>
      <c r="IB59" s="27"/>
      <c r="IC59" s="27"/>
      <c r="ID59" s="27"/>
      <c r="IE59" s="27"/>
      <c r="IF59" s="27"/>
      <c r="IG59" s="27"/>
      <c r="IH59" s="27"/>
      <c r="II59" s="27"/>
      <c r="IJ59" s="27"/>
      <c r="IK59" s="27"/>
      <c r="IL59" s="27"/>
      <c r="IM59" s="27"/>
      <c r="IN59" s="27"/>
      <c r="IO59" s="27"/>
      <c r="IP59" s="27"/>
      <c r="IQ59" s="27"/>
      <c r="IR59" s="27"/>
      <c r="IS59" s="27"/>
      <c r="IT59" s="27"/>
      <c r="IU59" s="27"/>
      <c r="IV59" s="27"/>
      <c r="IW59" s="27"/>
      <c r="IX59" s="27"/>
      <c r="IY59" s="27"/>
      <c r="IZ59" s="27"/>
      <c r="JA59" s="27"/>
      <c r="JB59" s="27"/>
      <c r="JC59" s="27"/>
      <c r="JD59" s="27"/>
      <c r="JE59" s="27"/>
      <c r="JF59" s="27"/>
      <c r="JG59" s="27"/>
      <c r="JH59" s="27"/>
      <c r="JI59" s="27"/>
      <c r="JJ59" s="27"/>
      <c r="JK59" s="27"/>
      <c r="JL59" s="27"/>
      <c r="JM59" s="27"/>
      <c r="JN59" s="27"/>
      <c r="JO59" s="27"/>
      <c r="JP59" s="27"/>
      <c r="JQ59" s="27"/>
      <c r="JR59" s="27"/>
      <c r="JS59" s="27"/>
      <c r="JT59" s="27"/>
      <c r="JU59" s="27"/>
      <c r="JV59" s="27"/>
      <c r="JW59" s="27"/>
      <c r="JX59" s="27"/>
      <c r="JY59" s="27"/>
      <c r="JZ59" s="27"/>
      <c r="KA59" s="27"/>
      <c r="KB59" s="27"/>
      <c r="KC59" s="27"/>
      <c r="KD59" s="27"/>
      <c r="KE59" s="27"/>
      <c r="KF59" s="27"/>
      <c r="KG59" s="27"/>
      <c r="KH59" s="27"/>
      <c r="KI59" s="27"/>
      <c r="KJ59" s="27"/>
      <c r="KK59" s="27"/>
      <c r="KL59" s="27"/>
      <c r="KM59" s="27"/>
      <c r="KN59" s="27"/>
      <c r="KO59" s="27"/>
      <c r="KP59" s="27"/>
      <c r="KQ59" s="27"/>
      <c r="KR59" s="27"/>
      <c r="KS59" s="27"/>
      <c r="KT59" s="27"/>
      <c r="KU59" s="27"/>
      <c r="KV59" s="27"/>
      <c r="KW59" s="27"/>
      <c r="KX59" s="27"/>
      <c r="KY59" s="27"/>
      <c r="KZ59" s="27"/>
      <c r="LA59" s="27"/>
      <c r="LB59" s="27"/>
      <c r="LC59" s="27"/>
      <c r="LD59" s="27"/>
      <c r="LE59" s="27"/>
      <c r="LF59" s="27"/>
      <c r="LG59" s="27"/>
      <c r="LH59" s="27"/>
      <c r="LI59" s="27"/>
      <c r="LJ59" s="27"/>
      <c r="LK59" s="27"/>
      <c r="LL59" s="27"/>
      <c r="LM59" s="27"/>
      <c r="LN59" s="27"/>
      <c r="LO59" s="27"/>
      <c r="LP59" s="27"/>
      <c r="LQ59" s="27"/>
      <c r="LR59" s="27"/>
      <c r="LS59" s="27"/>
      <c r="LT59" s="27"/>
      <c r="LU59" s="27"/>
      <c r="LV59" s="27"/>
      <c r="LW59" s="27"/>
      <c r="LX59" s="27"/>
      <c r="LY59" s="27"/>
      <c r="LZ59" s="27"/>
      <c r="MA59" s="27"/>
      <c r="MB59" s="27"/>
      <c r="MC59" s="27"/>
      <c r="MD59" s="27"/>
      <c r="ME59" s="27"/>
      <c r="MF59" s="27"/>
      <c r="MG59" s="27"/>
      <c r="MH59" s="27"/>
      <c r="MI59" s="27"/>
      <c r="MJ59" s="27"/>
      <c r="MK59" s="27"/>
      <c r="ML59" s="27"/>
      <c r="MM59" s="27"/>
      <c r="MN59" s="27"/>
      <c r="MO59" s="27"/>
      <c r="MP59" s="27"/>
      <c r="MQ59" s="27"/>
      <c r="MR59" s="27"/>
      <c r="MS59" s="27"/>
      <c r="MT59" s="27"/>
      <c r="MU59" s="27"/>
      <c r="MV59" s="27"/>
      <c r="MW59" s="27"/>
      <c r="MX59" s="27"/>
      <c r="MY59" s="27"/>
      <c r="MZ59" s="27"/>
      <c r="NA59" s="27"/>
      <c r="NB59" s="27"/>
      <c r="NC59" s="27"/>
      <c r="ND59" s="27"/>
      <c r="NE59" s="27"/>
      <c r="NF59" s="27"/>
      <c r="NG59" s="27"/>
      <c r="NH59" s="27"/>
      <c r="NI59" s="27"/>
      <c r="NJ59" s="27"/>
      <c r="NK59" s="27"/>
      <c r="NL59" s="27"/>
      <c r="NM59" s="27"/>
      <c r="NN59" s="27"/>
      <c r="NO59" s="27"/>
      <c r="NP59" s="27"/>
      <c r="NQ59" s="27"/>
      <c r="NR59" s="27"/>
      <c r="NS59" s="27"/>
      <c r="NT59" s="27"/>
      <c r="NU59" s="27"/>
      <c r="NV59" s="27"/>
      <c r="NW59" s="27"/>
      <c r="NX59" s="27"/>
      <c r="NY59" s="27"/>
      <c r="NZ59" s="27"/>
      <c r="OA59" s="27"/>
      <c r="OB59" s="27"/>
      <c r="OC59" s="27"/>
      <c r="OD59" s="27"/>
      <c r="OE59" s="27"/>
      <c r="OF59" s="27"/>
      <c r="OG59" s="27"/>
      <c r="OH59" s="27"/>
      <c r="OI59" s="27"/>
      <c r="OJ59" s="27"/>
      <c r="OK59" s="27"/>
      <c r="OL59" s="27"/>
      <c r="OM59" s="27"/>
      <c r="ON59" s="27"/>
      <c r="OO59" s="27"/>
      <c r="OP59" s="27"/>
      <c r="OQ59" s="27"/>
      <c r="OR59" s="27"/>
      <c r="OS59" s="27"/>
      <c r="OT59" s="27"/>
      <c r="OU59" s="27"/>
      <c r="OV59" s="27"/>
      <c r="OW59" s="27"/>
      <c r="OX59" s="27"/>
      <c r="OY59" s="27"/>
      <c r="OZ59" s="27"/>
      <c r="PA59" s="27"/>
      <c r="PB59" s="27"/>
      <c r="PC59" s="27"/>
      <c r="PD59" s="27"/>
      <c r="PE59" s="27"/>
      <c r="PF59" s="27"/>
      <c r="PG59" s="27"/>
      <c r="PH59" s="27"/>
      <c r="PI59" s="27"/>
      <c r="PJ59" s="27"/>
      <c r="PK59" s="27"/>
      <c r="PL59" s="27"/>
      <c r="PM59" s="27"/>
      <c r="PN59" s="27"/>
      <c r="PO59" s="27"/>
      <c r="PP59" s="27"/>
      <c r="PQ59" s="27"/>
      <c r="PR59" s="27"/>
      <c r="PS59" s="27"/>
      <c r="PT59" s="27"/>
      <c r="PU59" s="27"/>
      <c r="PV59" s="27"/>
      <c r="PW59" s="27"/>
      <c r="PX59" s="27"/>
      <c r="PY59" s="27"/>
      <c r="PZ59" s="27"/>
      <c r="QA59" s="27"/>
      <c r="QB59" s="27"/>
      <c r="QC59" s="27"/>
      <c r="QD59" s="27"/>
      <c r="QE59" s="27"/>
      <c r="QF59" s="27"/>
      <c r="QG59" s="27"/>
      <c r="QH59" s="27"/>
      <c r="QI59" s="27"/>
      <c r="QJ59" s="27"/>
      <c r="QK59" s="27"/>
      <c r="QL59" s="27"/>
      <c r="QM59" s="27"/>
      <c r="QN59" s="27"/>
      <c r="QO59" s="27"/>
      <c r="QP59" s="27"/>
      <c r="QQ59" s="27"/>
      <c r="QR59" s="27"/>
      <c r="QS59" s="27"/>
      <c r="QT59" s="27"/>
      <c r="QU59" s="27"/>
      <c r="QV59" s="27"/>
      <c r="QW59" s="27"/>
      <c r="QX59" s="27"/>
      <c r="QY59" s="27"/>
      <c r="QZ59" s="27"/>
      <c r="RA59" s="27"/>
      <c r="RB59" s="27"/>
      <c r="RC59" s="27"/>
      <c r="RD59" s="27"/>
      <c r="RE59" s="27"/>
      <c r="RF59" s="27"/>
      <c r="RG59" s="27"/>
      <c r="RH59" s="27"/>
      <c r="RI59" s="27"/>
      <c r="RJ59" s="27"/>
      <c r="RK59" s="27"/>
      <c r="RL59" s="27"/>
      <c r="RM59" s="27"/>
      <c r="RN59" s="27"/>
      <c r="RO59" s="27"/>
      <c r="RP59" s="27"/>
      <c r="RQ59" s="27"/>
      <c r="RR59" s="27"/>
      <c r="RS59" s="27"/>
      <c r="RT59" s="27"/>
      <c r="RU59" s="27"/>
      <c r="RV59" s="27"/>
      <c r="RW59" s="27"/>
      <c r="RX59" s="27"/>
      <c r="RY59" s="27"/>
      <c r="RZ59" s="27"/>
      <c r="SA59" s="27"/>
      <c r="SB59" s="27"/>
      <c r="SC59" s="27"/>
      <c r="SD59" s="27"/>
      <c r="SE59" s="27"/>
      <c r="SF59" s="27"/>
      <c r="SG59" s="27"/>
      <c r="SH59" s="27"/>
      <c r="SI59" s="27"/>
      <c r="SJ59" s="27"/>
      <c r="SK59" s="27"/>
      <c r="SL59" s="27"/>
      <c r="SM59" s="27"/>
      <c r="SN59" s="27"/>
      <c r="SO59" s="27"/>
      <c r="SP59" s="27"/>
      <c r="SQ59" s="27"/>
      <c r="SR59" s="27"/>
      <c r="SS59" s="27"/>
      <c r="ST59" s="27"/>
      <c r="SU59" s="27"/>
      <c r="SV59" s="27"/>
      <c r="SW59" s="27"/>
      <c r="SX59" s="27"/>
      <c r="SY59" s="27"/>
      <c r="SZ59" s="27"/>
      <c r="TA59" s="27"/>
      <c r="TB59" s="27"/>
      <c r="TC59" s="27"/>
      <c r="TD59" s="27"/>
      <c r="TE59" s="27"/>
      <c r="TF59" s="27"/>
      <c r="TG59" s="27"/>
      <c r="TH59" s="27"/>
      <c r="TI59" s="27"/>
      <c r="TJ59" s="27"/>
      <c r="TK59" s="27"/>
      <c r="TL59" s="27"/>
      <c r="TM59" s="27"/>
      <c r="TN59" s="27"/>
      <c r="TO59" s="27"/>
      <c r="TP59" s="27"/>
      <c r="TQ59" s="27"/>
      <c r="TR59" s="27"/>
      <c r="TS59" s="27"/>
      <c r="TT59" s="27"/>
      <c r="TU59" s="27"/>
      <c r="TV59" s="27"/>
      <c r="TW59" s="27"/>
      <c r="TX59" s="27"/>
      <c r="TY59" s="27"/>
      <c r="TZ59" s="27"/>
      <c r="UA59" s="27"/>
      <c r="UB59" s="27"/>
      <c r="UC59" s="27"/>
      <c r="UD59" s="27"/>
      <c r="UE59" s="27"/>
      <c r="UF59" s="27"/>
      <c r="UG59" s="27"/>
      <c r="UH59" s="27"/>
      <c r="UI59" s="27"/>
      <c r="UJ59" s="27"/>
      <c r="UK59" s="27"/>
      <c r="UL59" s="27"/>
      <c r="UM59" s="27"/>
      <c r="UN59" s="27"/>
      <c r="UO59" s="27"/>
      <c r="UP59" s="27"/>
      <c r="UQ59" s="27"/>
      <c r="UR59" s="27"/>
      <c r="US59" s="27"/>
      <c r="UT59" s="27"/>
      <c r="UU59" s="27"/>
      <c r="UV59" s="27"/>
      <c r="UW59" s="27"/>
      <c r="UX59" s="27"/>
      <c r="UY59" s="27"/>
      <c r="UZ59" s="27"/>
      <c r="VA59" s="27"/>
      <c r="VB59" s="27"/>
      <c r="VC59" s="27"/>
      <c r="VD59" s="27"/>
      <c r="VE59" s="27"/>
      <c r="VF59" s="27"/>
      <c r="VG59" s="27"/>
      <c r="VH59" s="27"/>
      <c r="VI59" s="27"/>
      <c r="VJ59" s="27"/>
      <c r="VK59" s="27"/>
      <c r="VL59" s="27"/>
      <c r="VM59" s="27"/>
      <c r="VN59" s="27"/>
      <c r="VO59" s="27"/>
      <c r="VP59" s="27"/>
      <c r="VQ59" s="27"/>
      <c r="VR59" s="27"/>
      <c r="VS59" s="27"/>
      <c r="VT59" s="27"/>
      <c r="VU59" s="27"/>
      <c r="VV59" s="27"/>
      <c r="VW59" s="27"/>
      <c r="VX59" s="27"/>
      <c r="VY59" s="27"/>
      <c r="VZ59" s="27"/>
      <c r="WA59" s="27"/>
      <c r="WB59" s="27"/>
      <c r="WC59" s="27"/>
      <c r="WD59" s="27"/>
      <c r="WE59" s="27"/>
      <c r="WF59" s="27"/>
      <c r="WG59" s="27"/>
      <c r="WH59" s="27"/>
      <c r="WI59" s="27"/>
      <c r="WJ59" s="27"/>
      <c r="WK59" s="27"/>
      <c r="WL59" s="27"/>
      <c r="WM59" s="27"/>
      <c r="WN59" s="27"/>
      <c r="WO59" s="27"/>
      <c r="WP59" s="27"/>
      <c r="WQ59" s="27"/>
      <c r="WR59" s="27"/>
      <c r="WS59" s="27"/>
      <c r="WT59" s="27"/>
      <c r="WU59" s="27"/>
      <c r="WV59" s="27"/>
      <c r="WW59" s="27"/>
      <c r="WX59" s="27"/>
      <c r="WY59" s="27"/>
      <c r="WZ59" s="27"/>
      <c r="XA59" s="27"/>
      <c r="XB59" s="27"/>
      <c r="XC59" s="27"/>
      <c r="XD59" s="27"/>
      <c r="XE59" s="27"/>
      <c r="XF59" s="27"/>
      <c r="XG59" s="27"/>
      <c r="XH59" s="27"/>
      <c r="XI59" s="27"/>
      <c r="XJ59" s="27"/>
      <c r="XK59" s="27"/>
      <c r="XL59" s="27"/>
      <c r="XM59" s="27"/>
      <c r="XN59" s="27"/>
      <c r="XO59" s="27"/>
      <c r="XP59" s="27"/>
      <c r="XQ59" s="27"/>
      <c r="XR59" s="27"/>
      <c r="XS59" s="27"/>
      <c r="XT59" s="27"/>
      <c r="XU59" s="27"/>
      <c r="XV59" s="27"/>
      <c r="XW59" s="27"/>
      <c r="XX59" s="27"/>
      <c r="XY59" s="27"/>
      <c r="XZ59" s="27"/>
      <c r="YA59" s="27"/>
      <c r="YB59" s="27"/>
      <c r="YC59" s="27"/>
      <c r="YD59" s="27"/>
      <c r="YE59" s="27"/>
      <c r="YF59" s="27"/>
      <c r="YG59" s="27"/>
      <c r="YH59" s="27"/>
      <c r="YI59" s="27"/>
      <c r="YJ59" s="27"/>
      <c r="YK59" s="27"/>
      <c r="YL59" s="27"/>
      <c r="YM59" s="27"/>
      <c r="YN59" s="27"/>
      <c r="YO59" s="27"/>
      <c r="YP59" s="27"/>
      <c r="YQ59" s="27"/>
      <c r="YR59" s="27"/>
      <c r="YS59" s="27"/>
      <c r="YT59" s="27"/>
      <c r="YU59" s="27"/>
      <c r="YV59" s="27"/>
      <c r="YW59" s="27"/>
      <c r="YX59" s="27"/>
      <c r="YY59" s="27"/>
      <c r="YZ59" s="27"/>
      <c r="ZA59" s="27"/>
      <c r="ZB59" s="27"/>
      <c r="ZC59" s="27"/>
      <c r="ZD59" s="27"/>
      <c r="ZE59" s="27"/>
      <c r="ZF59" s="27"/>
      <c r="ZG59" s="27"/>
      <c r="ZH59" s="27"/>
      <c r="ZI59" s="27"/>
      <c r="ZJ59" s="27"/>
      <c r="ZK59" s="27"/>
      <c r="ZL59" s="27"/>
      <c r="ZM59" s="27"/>
      <c r="ZN59" s="27"/>
      <c r="ZO59" s="27"/>
      <c r="ZP59" s="27"/>
      <c r="ZQ59" s="27"/>
      <c r="ZR59" s="27"/>
      <c r="ZS59" s="27"/>
      <c r="ZT59" s="27"/>
      <c r="ZU59" s="27"/>
      <c r="ZV59" s="27"/>
      <c r="ZW59" s="27"/>
      <c r="ZX59" s="27"/>
      <c r="ZY59" s="27"/>
      <c r="ZZ59" s="27"/>
      <c r="AAA59" s="27"/>
      <c r="AAB59" s="27"/>
      <c r="AAC59" s="27"/>
      <c r="AAD59" s="27"/>
      <c r="AAE59" s="27"/>
      <c r="AAF59" s="27"/>
      <c r="AAG59" s="27"/>
      <c r="AAH59" s="27"/>
      <c r="AAI59" s="27"/>
      <c r="AAJ59" s="27"/>
      <c r="AAK59" s="27"/>
      <c r="AAL59" s="27"/>
      <c r="AAM59" s="27"/>
      <c r="AAN59" s="27"/>
      <c r="AAO59" s="27"/>
      <c r="AAP59" s="27"/>
      <c r="AAQ59" s="27"/>
      <c r="AAR59" s="27"/>
      <c r="AAS59" s="27"/>
      <c r="AAT59" s="27"/>
      <c r="AAU59" s="27"/>
      <c r="AAV59" s="27"/>
      <c r="AAW59" s="27"/>
      <c r="AAX59" s="27"/>
      <c r="AAY59" s="27"/>
      <c r="AAZ59" s="27"/>
      <c r="ABA59" s="27"/>
      <c r="ABB59" s="27"/>
      <c r="ABC59" s="27"/>
      <c r="ABD59" s="27"/>
      <c r="ABE59" s="27"/>
      <c r="ABF59" s="27"/>
      <c r="ABG59" s="27"/>
      <c r="ABH59" s="27"/>
      <c r="ABI59" s="27"/>
      <c r="ABJ59" s="27"/>
      <c r="ABK59" s="27"/>
      <c r="ABL59" s="27"/>
      <c r="ABM59" s="27"/>
      <c r="ABN59" s="27"/>
      <c r="ABO59" s="27"/>
      <c r="ABP59" s="27"/>
      <c r="ABQ59" s="27"/>
      <c r="ABR59" s="27"/>
      <c r="ABS59" s="27"/>
      <c r="ABT59" s="27"/>
      <c r="ABU59" s="27"/>
      <c r="ABV59" s="27"/>
      <c r="ABW59" s="27"/>
      <c r="ABX59" s="27"/>
      <c r="ABY59" s="27"/>
      <c r="ABZ59" s="27"/>
      <c r="ACA59" s="27"/>
      <c r="ACB59" s="27"/>
      <c r="ACC59" s="27"/>
      <c r="ACD59" s="27"/>
      <c r="ACE59" s="27"/>
      <c r="ACF59" s="27"/>
      <c r="ACG59" s="27"/>
      <c r="ACH59" s="27"/>
      <c r="ACI59" s="27"/>
      <c r="ACJ59" s="27"/>
      <c r="ACK59" s="27"/>
      <c r="ACL59" s="27"/>
      <c r="ACM59" s="27"/>
      <c r="ACN59" s="27"/>
      <c r="ACO59" s="27"/>
      <c r="ACP59" s="27"/>
      <c r="ACQ59" s="27"/>
      <c r="ACR59" s="27"/>
      <c r="ACS59" s="27"/>
      <c r="ACT59" s="27"/>
      <c r="ACU59" s="27"/>
      <c r="ACV59" s="27"/>
      <c r="ACW59" s="27"/>
      <c r="ACX59" s="27"/>
      <c r="ACY59" s="27"/>
      <c r="ACZ59" s="27"/>
      <c r="ADA59" s="27"/>
      <c r="ADB59" s="27"/>
      <c r="ADC59" s="27"/>
      <c r="ADD59" s="27"/>
      <c r="ADE59" s="27"/>
      <c r="ADF59" s="27"/>
      <c r="ADG59" s="27"/>
      <c r="ADH59" s="27"/>
      <c r="ADI59" s="27"/>
      <c r="ADJ59" s="27"/>
      <c r="ADK59" s="27"/>
      <c r="ADL59" s="27"/>
      <c r="ADM59" s="27"/>
      <c r="ADN59" s="27"/>
      <c r="ADO59" s="27"/>
      <c r="ADP59" s="27"/>
      <c r="ADQ59" s="27"/>
      <c r="ADR59" s="27"/>
      <c r="ADS59" s="27"/>
      <c r="ADT59" s="27"/>
      <c r="ADU59" s="27"/>
      <c r="ADV59" s="27"/>
      <c r="ADW59" s="27"/>
      <c r="ADX59" s="27"/>
      <c r="ADY59" s="27"/>
      <c r="ADZ59" s="27"/>
      <c r="AEA59" s="27"/>
      <c r="AEB59" s="27"/>
      <c r="AEC59" s="27"/>
      <c r="AED59" s="27"/>
      <c r="AEE59" s="27"/>
      <c r="AEF59" s="27"/>
      <c r="AEG59" s="27"/>
      <c r="AEH59" s="27"/>
      <c r="AEI59" s="27"/>
      <c r="AEJ59" s="27"/>
      <c r="AEK59" s="27"/>
      <c r="AEL59" s="27"/>
      <c r="AEM59" s="27"/>
      <c r="AEN59" s="27"/>
      <c r="AEO59" s="27"/>
      <c r="AEP59" s="27"/>
      <c r="AEQ59" s="27"/>
      <c r="AER59" s="27"/>
      <c r="AES59" s="27"/>
      <c r="AET59" s="27"/>
      <c r="AEU59" s="27"/>
      <c r="AEV59" s="27"/>
      <c r="AEW59" s="27"/>
      <c r="AEX59" s="27"/>
      <c r="AEY59" s="27"/>
      <c r="AEZ59" s="27"/>
      <c r="AFA59" s="27"/>
      <c r="AFB59" s="27"/>
      <c r="AFC59" s="27"/>
      <c r="AFD59" s="27"/>
      <c r="AFE59" s="27"/>
      <c r="AFF59" s="27"/>
      <c r="AFG59" s="27"/>
      <c r="AFH59" s="27"/>
      <c r="AFI59" s="27"/>
      <c r="AFJ59" s="27"/>
      <c r="AFK59" s="27"/>
      <c r="AFL59" s="27"/>
      <c r="AFM59" s="27"/>
      <c r="AFN59" s="27"/>
      <c r="AFO59" s="27"/>
      <c r="AFP59" s="27"/>
      <c r="AFQ59" s="27"/>
      <c r="AFR59" s="27"/>
      <c r="AFS59" s="27"/>
      <c r="AFT59" s="27"/>
      <c r="AFU59" s="27"/>
      <c r="AFV59" s="27"/>
      <c r="AFW59" s="27"/>
      <c r="AFX59" s="27"/>
      <c r="AFY59" s="27"/>
      <c r="AFZ59" s="27"/>
      <c r="AGA59" s="27"/>
      <c r="AGB59" s="27"/>
      <c r="AGC59" s="27"/>
      <c r="AGD59" s="27"/>
      <c r="AGE59" s="27"/>
      <c r="AGF59" s="27"/>
      <c r="AGG59" s="27"/>
      <c r="AGH59" s="27"/>
      <c r="AGI59" s="27"/>
      <c r="AGJ59" s="27"/>
      <c r="AGK59" s="27"/>
      <c r="AGL59" s="27"/>
      <c r="AGM59" s="27"/>
      <c r="AGN59" s="27"/>
      <c r="AGO59" s="27"/>
      <c r="AGP59" s="27"/>
      <c r="AGQ59" s="27"/>
      <c r="AGR59" s="27"/>
      <c r="AGS59" s="27"/>
      <c r="AGT59" s="27"/>
      <c r="AGU59" s="27"/>
      <c r="AGV59" s="27"/>
      <c r="AGW59" s="27"/>
      <c r="AGX59" s="27"/>
      <c r="AGY59" s="27"/>
      <c r="AGZ59" s="27"/>
      <c r="AHA59" s="27"/>
      <c r="AHB59" s="27"/>
      <c r="AHC59" s="27"/>
      <c r="AHD59" s="27"/>
      <c r="AHE59" s="27"/>
      <c r="AHF59" s="27"/>
      <c r="AHG59" s="27"/>
      <c r="AHH59" s="27"/>
      <c r="AHI59" s="27"/>
      <c r="AHJ59" s="27"/>
      <c r="AHK59" s="27"/>
      <c r="AHL59" s="27"/>
      <c r="AHM59" s="27"/>
      <c r="AHN59" s="27"/>
      <c r="AHO59" s="27"/>
      <c r="AHP59" s="27"/>
      <c r="AHQ59" s="27"/>
      <c r="AHR59" s="27"/>
      <c r="AHS59" s="27"/>
      <c r="AHT59" s="27"/>
      <c r="AHU59" s="27"/>
      <c r="AHV59" s="27"/>
      <c r="AHW59" s="27"/>
      <c r="AHX59" s="27"/>
      <c r="AHY59" s="27"/>
      <c r="AHZ59" s="27"/>
      <c r="AIA59" s="27"/>
      <c r="AIB59" s="27"/>
      <c r="AIC59" s="27"/>
      <c r="AID59" s="27"/>
      <c r="AIE59" s="27"/>
      <c r="AIF59" s="27"/>
      <c r="AIG59" s="27"/>
      <c r="AIH59" s="27"/>
      <c r="AII59" s="27"/>
      <c r="AIJ59" s="27"/>
      <c r="AIK59" s="27"/>
      <c r="AIL59" s="27"/>
      <c r="AIM59" s="27"/>
      <c r="AIN59" s="27"/>
      <c r="AIO59" s="27"/>
      <c r="AIP59" s="27"/>
      <c r="AIQ59" s="27"/>
      <c r="AIR59" s="27"/>
      <c r="AIS59" s="27"/>
      <c r="AIT59" s="27"/>
      <c r="AIU59" s="27"/>
      <c r="AIV59" s="27"/>
      <c r="AIW59" s="27"/>
      <c r="AIX59" s="27"/>
      <c r="AIY59" s="27"/>
      <c r="AIZ59" s="27"/>
      <c r="AJA59" s="27"/>
      <c r="AJB59" s="27"/>
      <c r="AJC59" s="27"/>
      <c r="AJD59" s="27"/>
      <c r="AJE59" s="27"/>
      <c r="AJF59" s="27"/>
      <c r="AJG59" s="27"/>
      <c r="AJH59" s="27"/>
      <c r="AJI59" s="27"/>
      <c r="AJJ59" s="27"/>
      <c r="AJK59" s="27"/>
      <c r="AJL59" s="27"/>
      <c r="AJM59" s="27"/>
      <c r="AJN59" s="27"/>
      <c r="AJO59" s="27"/>
      <c r="AJP59" s="27"/>
      <c r="AJQ59" s="27"/>
      <c r="AJR59" s="27"/>
      <c r="AJS59" s="27"/>
      <c r="AJT59" s="27"/>
      <c r="AJU59" s="27"/>
      <c r="AJV59" s="27"/>
      <c r="AJW59" s="27"/>
      <c r="AJX59" s="27"/>
      <c r="AJY59" s="27"/>
      <c r="AJZ59" s="27"/>
      <c r="AKA59" s="27"/>
      <c r="AKB59" s="27"/>
      <c r="AKC59" s="27"/>
      <c r="AKD59" s="27"/>
      <c r="AKE59" s="27"/>
      <c r="AKF59" s="27"/>
      <c r="AKG59" s="27"/>
      <c r="AKH59" s="27"/>
      <c r="AKI59" s="27"/>
      <c r="AKJ59" s="27"/>
      <c r="AKK59" s="27"/>
      <c r="AKL59" s="27"/>
      <c r="AKM59" s="27"/>
      <c r="AKN59" s="27"/>
      <c r="AKO59" s="27"/>
      <c r="AKP59" s="27"/>
      <c r="AKQ59" s="27"/>
      <c r="AKR59" s="27"/>
      <c r="AKS59" s="27"/>
      <c r="AKT59" s="27"/>
      <c r="AKU59" s="27"/>
      <c r="AKV59" s="27"/>
      <c r="AKW59" s="27"/>
      <c r="AKX59" s="27"/>
      <c r="AKY59" s="27"/>
      <c r="AKZ59" s="27"/>
      <c r="ALA59" s="27"/>
      <c r="ALB59" s="27"/>
      <c r="ALC59" s="27"/>
      <c r="ALD59" s="27"/>
      <c r="ALE59" s="27"/>
      <c r="ALF59" s="27"/>
      <c r="ALG59" s="27"/>
      <c r="ALH59" s="27"/>
      <c r="ALI59" s="27"/>
      <c r="ALJ59" s="27"/>
      <c r="ALK59" s="27"/>
      <c r="ALL59" s="27"/>
      <c r="ALM59" s="27"/>
      <c r="ALN59" s="27"/>
      <c r="ALO59" s="27"/>
      <c r="ALP59" s="27"/>
      <c r="ALQ59" s="27"/>
      <c r="ALR59" s="27"/>
      <c r="ALS59" s="27"/>
      <c r="ALT59" s="27"/>
      <c r="ALU59" s="27"/>
      <c r="ALV59" s="27"/>
      <c r="ALW59" s="27"/>
    </row>
    <row r="60" spans="1:1011" ht="20.100000000000001" customHeight="1" x14ac:dyDescent="0.25">
      <c r="A60" s="191" t="s">
        <v>27</v>
      </c>
      <c r="B60" s="192"/>
      <c r="C60" s="203">
        <f t="shared" ref="C60:I60" si="47">SUM(C10:C59)</f>
        <v>0</v>
      </c>
      <c r="D60" s="204" t="e">
        <f t="shared" si="47"/>
        <v>#DIV/0!</v>
      </c>
      <c r="E60" s="81">
        <f t="shared" si="47"/>
        <v>0</v>
      </c>
      <c r="F60" s="81">
        <f t="shared" si="47"/>
        <v>0</v>
      </c>
      <c r="G60" s="81">
        <f t="shared" si="47"/>
        <v>0</v>
      </c>
      <c r="H60" s="81">
        <f t="shared" si="47"/>
        <v>0</v>
      </c>
      <c r="I60" s="94">
        <f t="shared" si="47"/>
        <v>0</v>
      </c>
      <c r="J60" s="26"/>
    </row>
    <row r="61" spans="1:1011" ht="20.100000000000001" customHeight="1" x14ac:dyDescent="0.25">
      <c r="A61" s="191" t="s">
        <v>28</v>
      </c>
      <c r="B61" s="192"/>
      <c r="C61" s="203"/>
      <c r="D61" s="204"/>
      <c r="E61" s="82">
        <f>E60</f>
        <v>0</v>
      </c>
      <c r="F61" s="82">
        <f>F60+E61</f>
        <v>0</v>
      </c>
      <c r="G61" s="82">
        <f>G60+F61</f>
        <v>0</v>
      </c>
      <c r="H61" s="82">
        <f t="shared" ref="H61:I61" si="48">H60+G61</f>
        <v>0</v>
      </c>
      <c r="I61" s="95">
        <f t="shared" si="48"/>
        <v>0</v>
      </c>
    </row>
    <row r="62" spans="1:1011" ht="20.100000000000001" customHeight="1" x14ac:dyDescent="0.25">
      <c r="A62" s="191" t="s">
        <v>29</v>
      </c>
      <c r="B62" s="192"/>
      <c r="C62" s="96"/>
      <c r="D62" s="97"/>
      <c r="E62" s="83" t="e">
        <f>ROUND(E60/$C$60,5)</f>
        <v>#DIV/0!</v>
      </c>
      <c r="F62" s="83" t="e">
        <f>ROUND(F60/$C$60,5)</f>
        <v>#DIV/0!</v>
      </c>
      <c r="G62" s="83" t="e">
        <f>ROUND(G60/$C$60,5)</f>
        <v>#DIV/0!</v>
      </c>
      <c r="H62" s="83" t="e">
        <f>ROUND(H60/$C$60,5)</f>
        <v>#DIV/0!</v>
      </c>
      <c r="I62" s="98" t="e">
        <f>ROUND(I60/$C$60,5)</f>
        <v>#DIV/0!</v>
      </c>
    </row>
    <row r="63" spans="1:1011" ht="20.100000000000001" customHeight="1" thickBot="1" x14ac:dyDescent="0.3">
      <c r="A63" s="193" t="s">
        <v>30</v>
      </c>
      <c r="B63" s="194"/>
      <c r="C63" s="99"/>
      <c r="D63" s="100"/>
      <c r="E63" s="101" t="e">
        <f>ROUND(E61/C60,5)</f>
        <v>#DIV/0!</v>
      </c>
      <c r="F63" s="101" t="e">
        <f>E63+F62</f>
        <v>#DIV/0!</v>
      </c>
      <c r="G63" s="101" t="e">
        <f>F63+G62</f>
        <v>#DIV/0!</v>
      </c>
      <c r="H63" s="101" t="e">
        <f>G63+H62</f>
        <v>#DIV/0!</v>
      </c>
      <c r="I63" s="102" t="e">
        <f>H63+I62</f>
        <v>#DIV/0!</v>
      </c>
    </row>
  </sheetData>
  <mergeCells count="86">
    <mergeCell ref="C58:C59"/>
    <mergeCell ref="D58:D59"/>
    <mergeCell ref="C54:C55"/>
    <mergeCell ref="D54:D55"/>
    <mergeCell ref="A56:B57"/>
    <mergeCell ref="C56:C57"/>
    <mergeCell ref="D56:D57"/>
    <mergeCell ref="C50:C51"/>
    <mergeCell ref="D50:D51"/>
    <mergeCell ref="A52:B53"/>
    <mergeCell ref="C52:C53"/>
    <mergeCell ref="D52:D53"/>
    <mergeCell ref="C46:C47"/>
    <mergeCell ref="D46:D47"/>
    <mergeCell ref="A48:B49"/>
    <mergeCell ref="C48:C49"/>
    <mergeCell ref="D48:D49"/>
    <mergeCell ref="C42:C43"/>
    <mergeCell ref="D42:D43"/>
    <mergeCell ref="A44:B45"/>
    <mergeCell ref="C44:C45"/>
    <mergeCell ref="D44:D45"/>
    <mergeCell ref="D36:D37"/>
    <mergeCell ref="A38:B39"/>
    <mergeCell ref="C38:C39"/>
    <mergeCell ref="D38:D39"/>
    <mergeCell ref="A40:B41"/>
    <mergeCell ref="C40:C41"/>
    <mergeCell ref="D40:D41"/>
    <mergeCell ref="C60:C61"/>
    <mergeCell ref="D60:D61"/>
    <mergeCell ref="A28:B29"/>
    <mergeCell ref="C28:C29"/>
    <mergeCell ref="D28:D29"/>
    <mergeCell ref="A30:B31"/>
    <mergeCell ref="C30:C31"/>
    <mergeCell ref="D30:D31"/>
    <mergeCell ref="A32:B33"/>
    <mergeCell ref="C32:C33"/>
    <mergeCell ref="D32:D33"/>
    <mergeCell ref="A34:B35"/>
    <mergeCell ref="C34:C35"/>
    <mergeCell ref="D34:D35"/>
    <mergeCell ref="A36:B37"/>
    <mergeCell ref="C36:C37"/>
    <mergeCell ref="C24:C25"/>
    <mergeCell ref="D24:D25"/>
    <mergeCell ref="A26:B27"/>
    <mergeCell ref="C26:C27"/>
    <mergeCell ref="D26:D27"/>
    <mergeCell ref="C20:C21"/>
    <mergeCell ref="D20:D21"/>
    <mergeCell ref="A22:B23"/>
    <mergeCell ref="C22:C23"/>
    <mergeCell ref="D22:D23"/>
    <mergeCell ref="C16:C17"/>
    <mergeCell ref="D16:D17"/>
    <mergeCell ref="A18:B19"/>
    <mergeCell ref="C18:C19"/>
    <mergeCell ref="D18:D19"/>
    <mergeCell ref="C12:C13"/>
    <mergeCell ref="D12:D13"/>
    <mergeCell ref="A14:B15"/>
    <mergeCell ref="C14:C15"/>
    <mergeCell ref="D14:D15"/>
    <mergeCell ref="C8:C9"/>
    <mergeCell ref="D8:D9"/>
    <mergeCell ref="A10:B11"/>
    <mergeCell ref="C10:C11"/>
    <mergeCell ref="D10:D11"/>
    <mergeCell ref="B3:G3"/>
    <mergeCell ref="A60:B60"/>
    <mergeCell ref="A61:B61"/>
    <mergeCell ref="A62:B62"/>
    <mergeCell ref="A63:B63"/>
    <mergeCell ref="A8:A9"/>
    <mergeCell ref="B8:B9"/>
    <mergeCell ref="A12:B13"/>
    <mergeCell ref="A16:B17"/>
    <mergeCell ref="A20:B21"/>
    <mergeCell ref="A24:B25"/>
    <mergeCell ref="A42:B43"/>
    <mergeCell ref="A46:B47"/>
    <mergeCell ref="A50:B51"/>
    <mergeCell ref="A54:B55"/>
    <mergeCell ref="A58:B59"/>
  </mergeCells>
  <printOptions horizontalCentered="1" verticalCentered="1"/>
  <pageMargins left="0.23622047244094491" right="0.23622047244094491" top="0.94488188976377963" bottom="0.94488188976377963" header="0.51181102362204722" footer="0.51181102362204722"/>
  <pageSetup paperSize="9" scale="91" firstPageNumber="165" fitToHeight="0" orientation="landscape" useFirstPageNumber="1" horizontalDpi="300" verticalDpi="300" r:id="rId1"/>
  <headerFooter>
    <oddHeader>&amp;C&amp;"Arial,Negrito"&amp;14ANEXO XI-B
MODELO DE CRONOGRAMA FÍSICO-FINANCEIRO</oddHeader>
    <oddFooter>&amp;R&amp;"Arial,Normal"&amp;12&amp;P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238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14</vt:i4>
      </vt:variant>
    </vt:vector>
  </HeadingPairs>
  <TitlesOfParts>
    <vt:vector size="17" baseType="lpstr">
      <vt:lpstr>Anexo XI-A - RESUMO</vt:lpstr>
      <vt:lpstr>Anexo XI-A - Modelo de Proposta</vt:lpstr>
      <vt:lpstr>Anexo XI-B - Modelo Cronograma</vt:lpstr>
      <vt:lpstr>'Anexo XI-A - Modelo de Proposta'!Area_de_impressao</vt:lpstr>
      <vt:lpstr>'Anexo XI-A - RESUMO'!Area_de_impressao</vt:lpstr>
      <vt:lpstr>'Anexo XI-B - Modelo Cronograma'!Area_de_impressao</vt:lpstr>
      <vt:lpstr>'Anexo XI-A - Modelo de Proposta'!Print_Titles_0</vt:lpstr>
      <vt:lpstr>'Anexo XI-A - Modelo de Proposta'!Print_Titles_0_0</vt:lpstr>
      <vt:lpstr>'Anexo XI-A - Modelo de Proposta'!Print_Titles_0_0_0</vt:lpstr>
      <vt:lpstr>'Anexo XI-A - Modelo de Proposta'!Print_Titles_0_0_0_0</vt:lpstr>
      <vt:lpstr>'Anexo XI-A - Modelo de Proposta'!Print_Titles_0_0_0_0_0</vt:lpstr>
      <vt:lpstr>'Anexo XI-A - Modelo de Proposta'!Print_Titles_0_0_0_0_0_0</vt:lpstr>
      <vt:lpstr>'Anexo XI-A - Modelo de Proposta'!Print_Titles_0_0_0_0_0_0_0</vt:lpstr>
      <vt:lpstr>'Anexo XI-A - Modelo de Proposta'!Print_Titles_0_0_0_0_0_0_0_0</vt:lpstr>
      <vt:lpstr>'Anexo XI-A - Modelo de Proposta'!Titulos_de_impressao</vt:lpstr>
      <vt:lpstr>'Anexo XI-A - RESUMO'!Titulos_de_impressao</vt:lpstr>
      <vt:lpstr>'Anexo XI-B - Modelo Cronograma'!Titulos_de_impressao</vt:lpstr>
    </vt:vector>
  </TitlesOfParts>
  <Company>PMSJC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marina.parmigiani</dc:creator>
  <cp:lastModifiedBy>Adriana Maria de Oliveira</cp:lastModifiedBy>
  <cp:revision>28</cp:revision>
  <cp:lastPrinted>2026-06-25T14:55:40Z</cp:lastPrinted>
  <dcterms:created xsi:type="dcterms:W3CDTF">2012-02-03T10:38:51Z</dcterms:created>
  <dcterms:modified xsi:type="dcterms:W3CDTF">2026-06-25T14:55:52Z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PMSJC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